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3\To_MD_2023\"/>
    </mc:Choice>
  </mc:AlternateContent>
  <xr:revisionPtr revIDLastSave="0" documentId="13_ncr:1_{DCDBB9B7-DD61-44B8-9F3F-50B2CB4ABC94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CI" sheetId="2" r:id="rId1"/>
    <sheet name="CF Corrections" sheetId="38" state="hidden" r:id="rId2"/>
    <sheet name="A7" sheetId="11" state="hidden" r:id="rId3"/>
    <sheet name="А15" sheetId="42" state="hidden" r:id="rId4"/>
    <sheet name="L2" sheetId="20" state="hidden" r:id="rId5"/>
    <sheet name="L3" sheetId="21" state="hidden" r:id="rId6"/>
    <sheet name="А2" sheetId="6" state="hidden" r:id="rId7"/>
    <sheet name="A11" sheetId="24" state="hidden" r:id="rId8"/>
    <sheet name="А13" sheetId="40" state="hidden" r:id="rId9"/>
    <sheet name="А14" sheetId="41" state="hidden" r:id="rId10"/>
    <sheet name="A16" sheetId="43" state="hidden" r:id="rId11"/>
    <sheet name="А17" sheetId="44" state="hidden" r:id="rId12"/>
    <sheet name="IFRS 5" sheetId="16" state="hidden" r:id="rId13"/>
    <sheet name="EPS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3" hidden="1">А15!$B$7:$C$8</definedName>
    <definedName name="_xlnm._FilterDatabase" localSheetId="11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2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D6" i="2" l="1"/>
  <c r="C6" i="2"/>
  <c r="C18" i="2"/>
  <c r="C20" i="2" l="1"/>
  <c r="C16" i="2"/>
  <c r="C23" i="2" l="1"/>
  <c r="H14" i="11" l="1"/>
  <c r="D23" i="2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E48" i="43"/>
  <c r="B39" i="43"/>
  <c r="B48" i="43" s="1"/>
  <c r="C39" i="43"/>
  <c r="C48" i="43" s="1"/>
  <c r="D39" i="43"/>
  <c r="E39" i="43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39" i="43" s="1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48" i="43" l="1"/>
  <c r="H26" i="21"/>
  <c r="B37" i="43"/>
  <c r="B47" i="43" s="1"/>
  <c r="F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37" i="43" l="1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D40" i="2"/>
  <c r="C36" i="6"/>
  <c r="D6" i="6"/>
  <c r="D28" i="6" s="1"/>
  <c r="C6" i="6"/>
  <c r="C28" i="6" s="1"/>
  <c r="B6" i="6"/>
  <c r="B28" i="6" s="1"/>
  <c r="C60" i="11" l="1"/>
  <c r="C55" i="16"/>
  <c r="D55" i="16"/>
  <c r="C34" i="20"/>
  <c r="C40" i="2"/>
  <c r="B36" i="6"/>
  <c r="D36" i="6"/>
  <c r="E60" i="11"/>
  <c r="E34" i="20"/>
  <c r="F60" i="11"/>
  <c r="F34" i="20"/>
  <c r="B7" i="38" l="1"/>
  <c r="B22" i="38" s="1"/>
  <c r="C28" i="2"/>
  <c r="C7" i="38"/>
  <c r="C22" i="38" s="1"/>
  <c r="C26" i="37"/>
  <c r="C33" i="37"/>
  <c r="C65" i="16"/>
  <c r="B65" i="16"/>
  <c r="D28" i="2"/>
  <c r="B33" i="37"/>
  <c r="B26" i="37"/>
  <c r="B35" i="37" l="1"/>
  <c r="C51" i="2" s="1"/>
  <c r="B28" i="37"/>
  <c r="C47" i="2" s="1"/>
  <c r="C28" i="37"/>
  <c r="D47" i="2" s="1"/>
  <c r="C35" i="37"/>
  <c r="D51" i="2" s="1"/>
  <c r="C31" i="2" l="1"/>
  <c r="D31" i="2" l="1"/>
  <c r="B10" i="37"/>
  <c r="B17" i="37"/>
  <c r="C33" i="2"/>
  <c r="B19" i="37" l="1"/>
  <c r="C50" i="2" s="1"/>
  <c r="C52" i="2" s="1"/>
  <c r="B12" i="37"/>
  <c r="C46" i="2" s="1"/>
  <c r="C48" i="2" s="1"/>
  <c r="C10" i="37"/>
  <c r="D33" i="2"/>
  <c r="C17" i="37"/>
  <c r="C42" i="2"/>
  <c r="C19" i="37" l="1"/>
  <c r="D50" i="2" s="1"/>
  <c r="D52" i="2" s="1"/>
  <c r="C12" i="37"/>
  <c r="D46" i="2" s="1"/>
  <c r="D48" i="2" s="1"/>
  <c r="D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Иван Евтимов</author>
  </authors>
  <commentList>
    <comment ref="C9" authorId="0" shapeId="0" xr:uid="{36737576-B1F4-49B3-A1D3-86D00F4A7D5B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70200
70210
70300
70400
70900-такса обсл.</t>
        </r>
      </text>
    </comment>
    <comment ref="C10" authorId="0" shapeId="0" xr:uid="{A2B81438-053D-4FFB-ABD5-5DDB16C671C5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72200</t>
        </r>
      </text>
    </comment>
    <comment ref="C11" authorId="0" shapeId="0" xr:uid="{152A8656-F529-46F1-80F1-D28EFF6BBF47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70801
70900</t>
        </r>
      </text>
    </comment>
    <comment ref="C12" authorId="0" shapeId="0" xr:uid="{FF305829-6957-46B3-80B5-486F096054D1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70600</t>
        </r>
      </text>
    </comment>
    <comment ref="C14" authorId="0" shapeId="0" xr:uid="{EB39929D-0DC7-402F-B5D5-8778FCA906C2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-28650/601
</t>
        </r>
      </text>
    </comment>
    <comment ref="C15" authorId="0" shapeId="0" xr:uid="{F43CDAC6-94E1-47F9-B885-46FE78A58287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-9722/602-206/606</t>
        </r>
      </text>
    </comment>
    <comment ref="C16" authorId="0" shapeId="0" xr:uid="{B7761A66-DCD0-4CCB-A116-21248F4AD3EE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604+605</t>
        </r>
      </text>
    </comment>
    <comment ref="C17" authorId="0" shapeId="0" xr:uid="{158C8508-68B9-4153-B169-FF430885FA3F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22410/70802   548
60800/22410   505</t>
        </r>
      </text>
    </comment>
    <comment ref="C18" authorId="0" shapeId="0" xr:uid="{4467A706-B97F-4125-A958-AE291D94C765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-206 /603am
6 /дт314/кт70802-реинтгр.оценка МЗ
</t>
        </r>
      </text>
    </comment>
    <comment ref="C19" authorId="0" shapeId="0" xr:uid="{568A6D2B-8E6F-46E7-9900-CA897DDE1D41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494/70802 3
49400/70802 134</t>
        </r>
      </text>
    </comment>
    <comment ref="C20" authorId="0" shapeId="0" xr:uid="{73DB84CC-50AD-40D8-B5B5-DEFAB227EB32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-1048/611-намалСдо
0/303-намалСдо
</t>
        </r>
      </text>
    </comment>
    <comment ref="C21" authorId="0" shapeId="0" xr:uid="{10BA19F0-D7D3-4855-A766-B23D8A772552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702/304</t>
        </r>
      </text>
    </comment>
    <comment ref="C22" authorId="0" shapeId="0" xr:uid="{AC165101-E8EE-4E9C-8E69-3FA2AEE2EEA0}">
      <text>
        <r>
          <rPr>
            <b/>
            <sz val="9"/>
            <color indexed="81"/>
            <rFont val="Tahoma"/>
            <family val="2"/>
            <charset val="204"/>
          </rPr>
          <t>Иван Евтимов:</t>
        </r>
        <r>
          <rPr>
            <sz val="9"/>
            <color indexed="81"/>
            <rFont val="Tahoma"/>
            <family val="2"/>
            <charset val="204"/>
          </rPr>
          <t xml:space="preserve">
609</t>
        </r>
      </text>
    </comment>
    <comment ref="C27" authorId="0" shapeId="0" xr:uid="{E92C75BD-7435-4C5C-8991-355E42093D36}">
      <text>
        <r>
          <rPr>
            <b/>
            <sz val="9"/>
            <color indexed="81"/>
            <rFont val="Tahoma"/>
            <family val="2"/>
            <charset val="204"/>
          </rPr>
          <t xml:space="preserve">Иван Евтимов
</t>
        </r>
        <r>
          <rPr>
            <sz val="9"/>
            <color indexed="81"/>
            <rFont val="Tahoma"/>
            <family val="2"/>
            <charset val="204"/>
          </rPr>
          <t>преоценки - резултат</t>
        </r>
      </text>
    </comment>
  </commentList>
</comments>
</file>

<file path=xl/sharedStrings.xml><?xml version="1.0" encoding="utf-8"?>
<sst xmlns="http://schemas.openxmlformats.org/spreadsheetml/2006/main" count="595" uniqueCount="293">
  <si>
    <t>‘000 лв.</t>
  </si>
  <si>
    <t>Дългосрочни финансови активи</t>
  </si>
  <si>
    <t>Материални запаси</t>
  </si>
  <si>
    <t>Краткосрочни финансови активи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</si>
  <si>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</si>
  <si>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</si>
  <si>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</si>
  <si>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Провизии</t>
  </si>
  <si>
    <t>Търговски и други задължения</t>
  </si>
  <si>
    <t>Текущи пасиви</t>
  </si>
  <si>
    <t>Задължения за данъци върху дохода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</si>
  <si>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</si>
  <si>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</si>
  <si>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</si>
  <si>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</si>
  <si>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</si>
  <si>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</si>
  <si>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</si>
  <si>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</si>
  <si>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</si>
  <si>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</si>
  <si>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</si>
  <si>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</si>
  <si>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</si>
  <si>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</si>
  <si>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</si>
  <si>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</si>
  <si>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</si>
  <si>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</si>
  <si>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</si>
  <si>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</si>
  <si>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</si>
  <si>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</si>
  <si>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</si>
  <si>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</si>
  <si>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</si>
  <si>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</si>
  <si>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</si>
  <si>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</si>
  <si>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</si>
  <si>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</si>
  <si>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</si>
  <si>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</si>
  <si>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</si>
  <si>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</si>
  <si>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</si>
  <si>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</si>
  <si>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</si>
  <si>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</si>
  <si>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</si>
  <si>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</si>
  <si>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</si>
  <si>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</si>
  <si>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</si>
  <si>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</si>
  <si>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</si>
  <si>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</si>
  <si>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</si>
  <si>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</si>
  <si>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</si>
  <si>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</si>
  <si>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</si>
  <si>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</si>
  <si>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</si>
  <si>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</si>
  <si>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</si>
  <si>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</si>
  <si>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</si>
  <si>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</si>
  <si>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</si>
  <si>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</si>
  <si>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</si>
  <si>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</si>
  <si>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</si>
  <si>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</si>
  <si>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</si>
  <si>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</si>
  <si>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</si>
  <si>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Вземане</t>
  </si>
  <si>
    <t>Други приходи</t>
  </si>
  <si>
    <t>Разходи за външни услуги</t>
  </si>
  <si>
    <t>Промяна в справедливата стойност на инвестиционни имоти</t>
  </si>
  <si>
    <t>Амортизация и обезценка на нефинансови активи</t>
  </si>
  <si>
    <t>Себестойност на продадените стоки и други текущи активи</t>
  </si>
  <si>
    <t>Други финансови позиции</t>
  </si>
  <si>
    <t>Разходи за данъци върху дохода</t>
  </si>
  <si>
    <t>Друг всеобхватен доход</t>
  </si>
  <si>
    <t>Финансови активи на разположение за продажба</t>
  </si>
  <si>
    <t>Друг всеобхватен доход за годината, нетно от данъци</t>
  </si>
  <si>
    <t>лв.</t>
  </si>
  <si>
    <t xml:space="preserve">    Общо</t>
  </si>
  <si>
    <t xml:space="preserve">Отчет за печалбата или загубата и другия всеобхватен доход 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</si>
  <si>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</si>
  <si>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</si>
  <si>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</si>
  <si>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</si>
  <si>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</si>
  <si>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</si>
  <si>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</si>
  <si>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</si>
  <si>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</si>
  <si>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</si>
  <si>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</si>
  <si>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</si>
  <si>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</si>
  <si>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</si>
  <si>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</si>
  <si>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</si>
  <si>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</si>
  <si>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</si>
  <si>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</si>
  <si>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</si>
  <si>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</si>
  <si>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</si>
  <si>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</si>
  <si>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</si>
  <si>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</si>
  <si>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</si>
  <si>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</si>
  <si>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</si>
  <si>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</si>
  <si>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</si>
  <si>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</si>
  <si>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</si>
  <si>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>Преоценки на задълженията по планове с дефинирани доходи</t>
  </si>
  <si>
    <t>Данък върху дохода, отнасящ се до компоненти, които се рекласифицират в печалбата или загубата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</si>
  <si>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</si>
  <si>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</si>
  <si>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</si>
  <si>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</si>
  <si>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</si>
  <si>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</si>
  <si>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</si>
  <si>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</si>
  <si>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</si>
  <si>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</si>
  <si>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</si>
  <si>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</si>
  <si>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</si>
  <si>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</si>
  <si>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</si>
  <si>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</si>
  <si>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</si>
  <si>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</si>
  <si>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</si>
  <si>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</si>
  <si>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</si>
  <si>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</si>
  <si>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</si>
  <si>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</si>
  <si>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</si>
  <si>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</si>
  <si>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</si>
  <si>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</si>
  <si>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</si>
  <si>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</si>
  <si>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</si>
  <si>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</si>
  <si>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</si>
  <si>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</si>
  <si>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</si>
  <si>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</si>
  <si>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</si>
  <si>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</si>
  <si>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</si>
  <si>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</si>
  <si>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</si>
  <si>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</si>
  <si>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</si>
  <si>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</si>
  <si>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</si>
  <si>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</si>
  <si>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</si>
  <si>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</si>
  <si>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</si>
  <si>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</si>
  <si>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</si>
  <si>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</si>
  <si>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</si>
  <si>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</si>
  <si>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</si>
  <si>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</si>
  <si>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</si>
  <si>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</si>
  <si>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</si>
  <si>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</si>
  <si>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</si>
  <si>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</si>
  <si>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</si>
  <si>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</si>
  <si>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</si>
  <si>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</si>
  <si>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</si>
  <si>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</si>
  <si>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</si>
  <si>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</si>
  <si>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</si>
  <si>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</si>
  <si>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</si>
  <si>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</si>
  <si>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</si>
  <si>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</si>
  <si>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</si>
  <si>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</si>
  <si>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</si>
  <si>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</si>
  <si>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</si>
  <si>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</si>
  <si>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</si>
  <si>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</si>
  <si>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</si>
  <si>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</si>
  <si>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</si>
  <si>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</si>
  <si>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</si>
  <si>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</si>
  <si>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</si>
  <si>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</si>
  <si>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</si>
  <si>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</si>
  <si>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</si>
  <si>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</si>
  <si>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</si>
  <si>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</si>
  <si>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</si>
  <si>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</si>
  <si>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</si>
  <si>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</si>
  <si>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</si>
  <si>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</si>
  <si>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</si>
  <si>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</si>
  <si>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</si>
  <si>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</si>
  <si>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</si>
  <si>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</si>
  <si>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</si>
  <si>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</si>
  <si>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</si>
  <si>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</si>
  <si>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</si>
  <si>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</si>
  <si>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</si>
  <si>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</si>
  <si>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t>Приходи от договори с клиенти</t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</si>
  <si>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</si>
  <si>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</si>
  <si>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</si>
  <si>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</si>
  <si>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</si>
  <si>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</si>
  <si>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</si>
  <si>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</si>
  <si>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</si>
  <si>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</si>
  <si>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</si>
  <si>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</si>
  <si>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</si>
  <si>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</si>
  <si>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</si>
  <si>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</si>
  <si>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</si>
  <si>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</si>
  <si>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r>
      <t>Печалба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за годината</t>
    </r>
  </si>
  <si>
    <r>
      <t xml:space="preserve">Общо всеобхватен доход </t>
    </r>
    <r>
      <rPr>
        <b/>
        <sz val="11"/>
        <color rgb="FF000000"/>
        <rFont val="Garamond"/>
        <family val="1"/>
        <charset val="204"/>
      </rPr>
      <t>за годината</t>
    </r>
  </si>
  <si>
    <r>
      <t>Доход/</t>
    </r>
    <r>
      <rPr>
        <b/>
        <sz val="11"/>
        <color rgb="FFFF0000"/>
        <rFont val="Garamond"/>
        <family val="1"/>
        <charset val="204"/>
      </rPr>
      <t xml:space="preserve"> (Загуба)</t>
    </r>
    <r>
      <rPr>
        <b/>
        <sz val="11"/>
        <color rgb="FF000000"/>
        <rFont val="Garamond"/>
        <family val="1"/>
        <charset val="204"/>
      </rPr>
      <t xml:space="preserve"> на акция:</t>
    </r>
  </si>
  <si>
    <r>
      <t>Основен доход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на акция</t>
    </r>
  </si>
  <si>
    <r>
      <t xml:space="preserve">    Печалба/ </t>
    </r>
    <r>
      <rPr>
        <sz val="11"/>
        <color rgb="FFFF0000"/>
        <rFont val="Garamond"/>
        <family val="1"/>
        <charset val="204"/>
      </rPr>
      <t xml:space="preserve">(Загуба) </t>
    </r>
    <r>
      <rPr>
        <sz val="11"/>
        <color rgb="FF000000"/>
        <rFont val="Garamond"/>
        <family val="1"/>
        <charset val="204"/>
      </rPr>
      <t>от продължаващи дейности</t>
    </r>
  </si>
  <si>
    <r>
      <t xml:space="preserve">    Печалба/ </t>
    </r>
    <r>
      <rPr>
        <sz val="11"/>
        <color rgb="FFFF0000"/>
        <rFont val="Garamond"/>
        <family val="1"/>
        <charset val="204"/>
      </rPr>
      <t xml:space="preserve">(Загуба) </t>
    </r>
    <r>
      <rPr>
        <sz val="11"/>
        <color rgb="FF000000"/>
        <rFont val="Garamond"/>
        <family val="1"/>
        <charset val="204"/>
      </rPr>
      <t>от преустановени дейности</t>
    </r>
  </si>
  <si>
    <r>
      <t>Доход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на акция с намалена стойност</t>
    </r>
  </si>
  <si>
    <r>
      <t xml:space="preserve">    Печалба/ </t>
    </r>
    <r>
      <rPr>
        <sz val="11"/>
        <color rgb="FFFF0000"/>
        <rFont val="Garamond"/>
        <family val="1"/>
        <charset val="204"/>
      </rPr>
      <t>(Загуба)</t>
    </r>
    <r>
      <rPr>
        <sz val="11"/>
        <color rgb="FF000000"/>
        <rFont val="Garamond"/>
        <family val="1"/>
        <charset val="204"/>
      </rPr>
      <t xml:space="preserve"> от продължаващи дейности</t>
    </r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</si>
  <si>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</si>
  <si>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</si>
  <si>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</si>
  <si>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</si>
  <si>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</si>
  <si>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Разходи за обезценка/Възстановена обезценка на финансови активи</t>
  </si>
  <si>
    <t>Приходи от дялово участие</t>
  </si>
  <si>
    <t>Разходи за амортизация и обезценка на нефинансови активи</t>
  </si>
  <si>
    <t>Хеджиране на паричен поток</t>
  </si>
  <si>
    <t>Разходи за персонал</t>
  </si>
  <si>
    <t>Промяна в справедлива стойност на инвестиционни имоти</t>
  </si>
  <si>
    <t>Промени в наличности на готова продукция и незавършено производство</t>
  </si>
  <si>
    <r>
      <t>Печалба/</t>
    </r>
    <r>
      <rPr>
        <b/>
        <sz val="11"/>
        <color rgb="FFFF0000"/>
        <rFont val="Garamond"/>
        <family val="1"/>
        <charset val="204"/>
      </rPr>
      <t>(Загуба)</t>
    </r>
    <r>
      <rPr>
        <b/>
        <sz val="11"/>
        <color rgb="FF000000"/>
        <rFont val="Garamond"/>
        <family val="1"/>
        <charset val="204"/>
      </rPr>
      <t xml:space="preserve"> от оперативна дейност</t>
    </r>
  </si>
  <si>
    <r>
      <t>Печалба/</t>
    </r>
    <r>
      <rPr>
        <b/>
        <sz val="11"/>
        <color rgb="FFFF0000"/>
        <rFont val="Garamond"/>
        <family val="1"/>
        <charset val="204"/>
      </rPr>
      <t>(Загуба)</t>
    </r>
    <r>
      <rPr>
        <b/>
        <sz val="11"/>
        <color rgb="FF000000"/>
        <rFont val="Garamond"/>
        <family val="1"/>
        <charset val="204"/>
      </rPr>
      <t xml:space="preserve"> преди корпоративни данъци</t>
    </r>
  </si>
  <si>
    <r>
      <t>Печалба</t>
    </r>
    <r>
      <rPr>
        <b/>
        <sz val="11"/>
        <color rgb="FFFF0000"/>
        <rFont val="Garamond"/>
        <family val="1"/>
        <charset val="204"/>
      </rPr>
      <t>/(Загуба)</t>
    </r>
    <r>
      <rPr>
        <b/>
        <sz val="11"/>
        <color rgb="FF000000"/>
        <rFont val="Garamond"/>
        <family val="1"/>
        <charset val="204"/>
      </rPr>
      <t xml:space="preserve"> за годината </t>
    </r>
  </si>
  <si>
    <t>Изпълнителен директор:</t>
  </si>
  <si>
    <t>Калин Андреев Димитров</t>
  </si>
  <si>
    <t>Главен счетоводител:</t>
  </si>
  <si>
    <t>Иван Евтимов Евтимов</t>
  </si>
  <si>
    <r>
      <t>Печалба/</t>
    </r>
    <r>
      <rPr>
        <sz val="11"/>
        <color rgb="FFFF0000"/>
        <rFont val="Garamond"/>
        <family val="1"/>
        <charset val="204"/>
      </rPr>
      <t>(Загуба)</t>
    </r>
    <r>
      <rPr>
        <sz val="11"/>
        <color rgb="FF000000"/>
        <rFont val="Garamond"/>
        <family val="1"/>
        <charset val="204"/>
      </rPr>
      <t xml:space="preserve"> от продажба на нетекущи активи</t>
    </r>
  </si>
  <si>
    <t>за годината, приключваща на 31 декември 2023 година</t>
  </si>
  <si>
    <t>(предварителен)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</si>
</sst>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(* #,##0.00_);_(* \(#,##0.00\);_(* &quot;-&quot;?_);_(@_)"/>
    <numFmt numFmtId="169" formatCode="_-* #,##0\ _л_в_._-;\-* #,##0\ _л_в_._-;_-* &quot;-&quot;??\ _л_в_._-;_-@_-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i/>
      <sz val="11"/>
      <color rgb="FF000000"/>
      <name val="Garamond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rgb="FF7030A0"/>
      </right>
      <top/>
      <bottom style="thin">
        <color indexed="64"/>
      </bottom>
      <diagonal/>
    </border>
    <border>
      <left/>
      <right style="double">
        <color rgb="FF7030A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7030A0"/>
      </right>
      <top/>
      <bottom style="double">
        <color indexed="6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7" applyNumberFormat="0" applyAlignment="0" applyProtection="0"/>
    <xf numFmtId="0" fontId="28" fillId="9" borderId="28" applyNumberFormat="0" applyAlignment="0" applyProtection="0"/>
    <xf numFmtId="0" fontId="29" fillId="9" borderId="27" applyNumberFormat="0" applyAlignment="0" applyProtection="0"/>
    <xf numFmtId="0" fontId="30" fillId="0" borderId="29" applyNumberFormat="0" applyFill="0" applyAlignment="0" applyProtection="0"/>
    <xf numFmtId="0" fontId="31" fillId="10" borderId="30" applyNumberFormat="0" applyAlignment="0" applyProtection="0"/>
    <xf numFmtId="0" fontId="6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32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285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22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13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17" fillId="0" borderId="16" xfId="0" applyFont="1" applyBorder="1"/>
    <xf numFmtId="0" fontId="0" fillId="0" borderId="12" xfId="0" applyBorder="1"/>
    <xf numFmtId="0" fontId="0" fillId="0" borderId="16" xfId="0" applyBorder="1"/>
    <xf numFmtId="0" fontId="7" fillId="0" borderId="16" xfId="0" applyFont="1" applyBorder="1"/>
    <xf numFmtId="43" fontId="0" fillId="3" borderId="0" xfId="2" applyFont="1" applyFill="1" applyBorder="1"/>
    <xf numFmtId="0" fontId="12" fillId="0" borderId="16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33" xfId="0" applyFont="1" applyFill="1" applyBorder="1"/>
    <xf numFmtId="0" fontId="38" fillId="3" borderId="34" xfId="0" applyFont="1" applyFill="1" applyBorder="1"/>
    <xf numFmtId="0" fontId="38" fillId="3" borderId="36" xfId="0" applyFont="1" applyFill="1" applyBorder="1"/>
    <xf numFmtId="0" fontId="38" fillId="3" borderId="37" xfId="0" applyFont="1" applyFill="1" applyBorder="1"/>
    <xf numFmtId="43" fontId="38" fillId="3" borderId="37" xfId="2" applyFont="1" applyFill="1" applyBorder="1" applyAlignment="1">
      <alignment horizontal="center"/>
    </xf>
    <xf numFmtId="43" fontId="38" fillId="3" borderId="38" xfId="2" applyFont="1" applyFill="1" applyBorder="1" applyAlignment="1">
      <alignment horizontal="center"/>
    </xf>
    <xf numFmtId="0" fontId="41" fillId="0" borderId="36" xfId="0" applyFont="1" applyBorder="1"/>
    <xf numFmtId="0" fontId="41" fillId="0" borderId="37" xfId="0" applyFont="1" applyBorder="1"/>
    <xf numFmtId="43" fontId="41" fillId="0" borderId="37" xfId="2" applyFont="1" applyBorder="1"/>
    <xf numFmtId="43" fontId="41" fillId="0" borderId="38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0" fontId="54" fillId="0" borderId="22" xfId="0" applyFont="1" applyBorder="1"/>
    <xf numFmtId="0" fontId="54" fillId="0" borderId="9" xfId="0" applyFont="1" applyBorder="1"/>
    <xf numFmtId="0" fontId="53" fillId="2" borderId="0" xfId="0" applyFont="1" applyFill="1" applyAlignment="1">
      <alignment horizontal="right" wrapText="1"/>
    </xf>
    <xf numFmtId="0" fontId="53" fillId="2" borderId="9" xfId="0" applyFont="1" applyFill="1" applyBorder="1" applyAlignment="1">
      <alignment horizontal="right" wrapText="1"/>
    </xf>
    <xf numFmtId="167" fontId="53" fillId="3" borderId="0" xfId="0" applyNumberFormat="1" applyFont="1" applyFill="1" applyAlignment="1">
      <alignment horizontal="right" wrapText="1"/>
    </xf>
    <xf numFmtId="167" fontId="56" fillId="2" borderId="0" xfId="0" applyNumberFormat="1" applyFont="1" applyFill="1" applyAlignment="1" applyProtection="1">
      <alignment horizontal="right" wrapText="1"/>
      <protection locked="0"/>
    </xf>
    <xf numFmtId="167" fontId="56" fillId="2" borderId="9" xfId="0" applyNumberFormat="1" applyFont="1" applyFill="1" applyBorder="1" applyAlignment="1" applyProtection="1">
      <alignment horizontal="right" wrapText="1"/>
      <protection locked="0"/>
    </xf>
    <xf numFmtId="0" fontId="54" fillId="0" borderId="23" xfId="0" applyFont="1" applyBorder="1"/>
    <xf numFmtId="0" fontId="54" fillId="0" borderId="10" xfId="0" applyFont="1" applyBorder="1"/>
    <xf numFmtId="0" fontId="54" fillId="0" borderId="11" xfId="0" applyFont="1" applyBorder="1"/>
    <xf numFmtId="0" fontId="58" fillId="0" borderId="0" xfId="0" applyFont="1"/>
    <xf numFmtId="0" fontId="51" fillId="2" borderId="22" xfId="0" applyFont="1" applyFill="1" applyBorder="1" applyAlignment="1">
      <alignment wrapText="1"/>
    </xf>
    <xf numFmtId="0" fontId="47" fillId="2" borderId="22" xfId="0" applyFont="1" applyFill="1" applyBorder="1" applyAlignment="1" applyProtection="1">
      <alignment wrapText="1"/>
      <protection locked="0"/>
    </xf>
    <xf numFmtId="0" fontId="47" fillId="2" borderId="22" xfId="0" applyFont="1" applyFill="1" applyBorder="1" applyAlignment="1">
      <alignment wrapText="1"/>
    </xf>
    <xf numFmtId="0" fontId="57" fillId="0" borderId="0" xfId="0" applyFont="1"/>
    <xf numFmtId="0" fontId="54" fillId="36" borderId="21" xfId="0" applyFont="1" applyFill="1" applyBorder="1"/>
    <xf numFmtId="0" fontId="54" fillId="36" borderId="7" xfId="0" applyFont="1" applyFill="1" applyBorder="1"/>
    <xf numFmtId="0" fontId="54" fillId="36" borderId="8" xfId="0" applyFont="1" applyFill="1" applyBorder="1"/>
    <xf numFmtId="0" fontId="47" fillId="36" borderId="22" xfId="0" applyFont="1" applyFill="1" applyBorder="1" applyAlignment="1">
      <alignment wrapText="1"/>
    </xf>
    <xf numFmtId="0" fontId="53" fillId="36" borderId="0" xfId="0" applyFont="1" applyFill="1" applyAlignment="1">
      <alignment horizontal="right" wrapText="1"/>
    </xf>
    <xf numFmtId="0" fontId="53" fillId="36" borderId="0" xfId="0" applyFont="1" applyFill="1" applyAlignment="1" applyProtection="1">
      <alignment horizontal="right" wrapText="1"/>
      <protection locked="0"/>
    </xf>
    <xf numFmtId="0" fontId="53" fillId="36" borderId="9" xfId="0" applyFont="1" applyFill="1" applyBorder="1" applyAlignment="1" applyProtection="1">
      <alignment horizontal="right" wrapText="1"/>
      <protection locked="0"/>
    </xf>
    <xf numFmtId="0" fontId="59" fillId="2" borderId="0" xfId="1" applyFont="1" applyFill="1" applyBorder="1" applyAlignment="1" applyProtection="1">
      <alignment horizontal="right" wrapText="1"/>
    </xf>
    <xf numFmtId="164" fontId="56" fillId="2" borderId="0" xfId="0" applyNumberFormat="1" applyFont="1" applyFill="1" applyAlignment="1">
      <alignment horizontal="right" wrapText="1"/>
    </xf>
    <xf numFmtId="167" fontId="56" fillId="2" borderId="0" xfId="0" applyNumberFormat="1" applyFont="1" applyFill="1" applyAlignment="1">
      <alignment horizontal="right" wrapText="1"/>
    </xf>
    <xf numFmtId="167" fontId="56" fillId="2" borderId="9" xfId="0" applyNumberFormat="1" applyFont="1" applyFill="1" applyBorder="1" applyAlignment="1">
      <alignment horizontal="right" wrapText="1"/>
    </xf>
    <xf numFmtId="167" fontId="55" fillId="2" borderId="0" xfId="0" applyNumberFormat="1" applyFont="1" applyFill="1" applyAlignment="1">
      <alignment horizontal="right" wrapText="1"/>
    </xf>
    <xf numFmtId="167" fontId="55" fillId="2" borderId="9" xfId="0" applyNumberFormat="1" applyFont="1" applyFill="1" applyBorder="1" applyAlignment="1">
      <alignment horizontal="right" wrapText="1"/>
    </xf>
    <xf numFmtId="0" fontId="59" fillId="2" borderId="0" xfId="1" applyFont="1" applyFill="1" applyBorder="1" applyAlignment="1" applyProtection="1">
      <alignment horizontal="right" wrapText="1"/>
      <protection locked="0"/>
    </xf>
    <xf numFmtId="168" fontId="56" fillId="2" borderId="0" xfId="0" applyNumberFormat="1" applyFont="1" applyFill="1" applyAlignment="1">
      <alignment horizontal="right" wrapText="1"/>
    </xf>
    <xf numFmtId="168" fontId="56" fillId="2" borderId="9" xfId="0" applyNumberFormat="1" applyFont="1" applyFill="1" applyBorder="1" applyAlignment="1">
      <alignment horizontal="right" wrapText="1"/>
    </xf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60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9" fontId="54" fillId="0" borderId="0" xfId="0" applyNumberFormat="1" applyFont="1" applyAlignment="1">
      <alignment horizontal="right" vertical="center" wrapText="1"/>
    </xf>
    <xf numFmtId="169" fontId="53" fillId="0" borderId="2" xfId="0" applyNumberFormat="1" applyFont="1" applyBorder="1" applyAlignment="1">
      <alignment horizontal="right" vertical="center" wrapText="1"/>
    </xf>
    <xf numFmtId="0" fontId="61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2" fillId="0" borderId="0" xfId="0" applyFont="1" applyAlignment="1">
      <alignment horizontal="justify" vertical="center" wrapText="1"/>
    </xf>
    <xf numFmtId="167" fontId="56" fillId="0" borderId="0" xfId="0" applyNumberFormat="1" applyFont="1" applyAlignment="1">
      <alignment horizontal="right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 applyProtection="1">
      <alignment horizontal="right" wrapText="1"/>
      <protection locked="0"/>
    </xf>
    <xf numFmtId="164" fontId="63" fillId="2" borderId="9" xfId="0" applyNumberFormat="1" applyFont="1" applyFill="1" applyBorder="1" applyAlignment="1">
      <alignment horizontal="right" wrapText="1"/>
    </xf>
    <xf numFmtId="167" fontId="56" fillId="0" borderId="9" xfId="0" applyNumberFormat="1" applyFont="1" applyBorder="1" applyAlignment="1">
      <alignment horizontal="right" wrapText="1"/>
    </xf>
    <xf numFmtId="14" fontId="54" fillId="0" borderId="0" xfId="0" applyNumberFormat="1" applyFont="1" applyAlignment="1">
      <alignment horizontal="left"/>
    </xf>
    <xf numFmtId="0" fontId="0" fillId="36" borderId="0" xfId="0" applyFill="1"/>
    <xf numFmtId="0" fontId="59" fillId="36" borderId="0" xfId="1" applyFont="1" applyFill="1" applyBorder="1" applyAlignment="1" applyProtection="1">
      <alignment horizontal="right" wrapText="1"/>
    </xf>
    <xf numFmtId="167" fontId="56" fillId="2" borderId="6" xfId="0" applyNumberFormat="1" applyFont="1" applyFill="1" applyBorder="1" applyAlignment="1">
      <alignment horizontal="right" wrapText="1"/>
    </xf>
    <xf numFmtId="167" fontId="56" fillId="2" borderId="39" xfId="0" applyNumberFormat="1" applyFont="1" applyFill="1" applyBorder="1" applyAlignment="1">
      <alignment horizontal="right" wrapText="1"/>
    </xf>
    <xf numFmtId="167" fontId="56" fillId="36" borderId="6" xfId="0" applyNumberFormat="1" applyFont="1" applyFill="1" applyBorder="1" applyAlignment="1">
      <alignment horizontal="right" wrapText="1"/>
    </xf>
    <xf numFmtId="167" fontId="55" fillId="2" borderId="6" xfId="0" applyNumberFormat="1" applyFont="1" applyFill="1" applyBorder="1" applyAlignment="1">
      <alignment horizontal="right" wrapText="1"/>
    </xf>
    <xf numFmtId="167" fontId="55" fillId="2" borderId="39" xfId="0" applyNumberFormat="1" applyFont="1" applyFill="1" applyBorder="1" applyAlignment="1">
      <alignment horizontal="right" wrapText="1"/>
    </xf>
    <xf numFmtId="167" fontId="55" fillId="3" borderId="41" xfId="0" applyNumberFormat="1" applyFont="1" applyFill="1" applyBorder="1" applyAlignment="1">
      <alignment horizontal="right" wrapText="1"/>
    </xf>
    <xf numFmtId="167" fontId="55" fillId="3" borderId="40" xfId="0" applyNumberFormat="1" applyFont="1" applyFill="1" applyBorder="1" applyAlignment="1">
      <alignment horizontal="right" wrapText="1"/>
    </xf>
    <xf numFmtId="167" fontId="56" fillId="2" borderId="6" xfId="0" applyNumberFormat="1" applyFont="1" applyFill="1" applyBorder="1" applyAlignment="1" applyProtection="1">
      <alignment horizontal="right" wrapText="1"/>
      <protection locked="0"/>
    </xf>
    <xf numFmtId="167" fontId="56" fillId="2" borderId="39" xfId="0" applyNumberFormat="1" applyFont="1" applyFill="1" applyBorder="1" applyAlignment="1" applyProtection="1">
      <alignment horizontal="right" wrapText="1"/>
      <protection locked="0"/>
    </xf>
    <xf numFmtId="167" fontId="53" fillId="3" borderId="5" xfId="0" applyNumberFormat="1" applyFont="1" applyFill="1" applyBorder="1" applyAlignment="1">
      <alignment horizontal="right" wrapText="1"/>
    </xf>
    <xf numFmtId="167" fontId="53" fillId="3" borderId="42" xfId="0" applyNumberFormat="1" applyFont="1" applyFill="1" applyBorder="1" applyAlignment="1">
      <alignment horizontal="right" wrapText="1"/>
    </xf>
    <xf numFmtId="167" fontId="56" fillId="2" borderId="41" xfId="0" applyNumberFormat="1" applyFont="1" applyFill="1" applyBorder="1" applyAlignment="1">
      <alignment horizontal="right" wrapText="1"/>
    </xf>
    <xf numFmtId="167" fontId="56" fillId="2" borderId="40" xfId="0" applyNumberFormat="1" applyFont="1" applyFill="1" applyBorder="1" applyAlignment="1">
      <alignment horizontal="right" wrapText="1"/>
    </xf>
    <xf numFmtId="0" fontId="53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9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34" xfId="2" applyFont="1" applyFill="1" applyBorder="1" applyAlignment="1">
      <alignment horizontal="center"/>
    </xf>
    <xf numFmtId="43" fontId="38" fillId="3" borderId="35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-0.249977111117893"/>
  </sheetPr>
  <dimension ref="A1:D63"/>
  <sheetViews>
    <sheetView tabSelected="1" zoomScale="90" zoomScaleNormal="90" workbookViewId="0">
      <selection activeCell="B12" sqref="B12"/>
    </sheetView>
  </sheetViews>
  <sheetFormatPr defaultColWidth="9.140625" defaultRowHeight="15" x14ac:dyDescent="0.25"/>
  <cols>
    <col min="1" max="1" width="65.85546875" style="162" customWidth="1"/>
    <col min="2" max="2" width="10.28515625" style="162" bestFit="1" customWidth="1"/>
    <col min="3" max="3" width="10.7109375" style="162" customWidth="1"/>
    <col min="4" max="4" width="12.5703125" style="162" customWidth="1"/>
    <col min="5" max="16384" width="9.140625" style="162"/>
  </cols>
  <sheetData>
    <row r="1" spans="1:4" ht="16.5" x14ac:dyDescent="0.25">
      <c r="A1" s="185" t="s">
        <v>91</v>
      </c>
    </row>
    <row r="2" spans="1:4" ht="16.5" x14ac:dyDescent="0.25">
      <c r="A2" s="185" t="s">
        <v>291</v>
      </c>
    </row>
    <row r="3" spans="1:4" x14ac:dyDescent="0.25">
      <c r="A3" s="162" t="s">
        <v>292</v>
      </c>
    </row>
    <row r="4" spans="1:4" ht="15.75" thickBot="1" x14ac:dyDescent="0.3"/>
    <row r="5" spans="1:4" ht="15.75" thickTop="1" x14ac:dyDescent="0.25">
      <c r="A5" s="190"/>
      <c r="B5" s="191"/>
      <c r="C5" s="191"/>
      <c r="D5" s="192"/>
    </row>
    <row r="6" spans="1:4" x14ac:dyDescent="0.25">
      <c r="A6" s="193"/>
      <c r="B6" s="194"/>
      <c r="C6" s="195">
        <f>2023</f>
        <v>2023</v>
      </c>
      <c r="D6" s="196">
        <f>2022</f>
        <v>2022</v>
      </c>
    </row>
    <row r="7" spans="1:4" x14ac:dyDescent="0.25">
      <c r="A7" s="188"/>
      <c r="B7" s="177"/>
      <c r="C7" s="177" t="s">
        <v>0</v>
      </c>
      <c r="D7" s="178" t="s">
        <v>0</v>
      </c>
    </row>
    <row r="8" spans="1:4" x14ac:dyDescent="0.25">
      <c r="A8" s="188"/>
      <c r="B8" s="197"/>
      <c r="C8" s="198"/>
      <c r="D8" s="251"/>
    </row>
    <row r="9" spans="1:4" x14ac:dyDescent="0.25">
      <c r="A9" s="187" t="s">
        <v>244</v>
      </c>
      <c r="B9" s="254"/>
      <c r="C9" s="199">
        <v>43033</v>
      </c>
      <c r="D9" s="200">
        <v>33509</v>
      </c>
    </row>
    <row r="10" spans="1:4" x14ac:dyDescent="0.25">
      <c r="A10" s="187" t="s">
        <v>277</v>
      </c>
      <c r="B10" s="255"/>
      <c r="C10" s="199">
        <v>1000</v>
      </c>
      <c r="D10" s="200"/>
    </row>
    <row r="11" spans="1:4" x14ac:dyDescent="0.25">
      <c r="A11" s="187" t="s">
        <v>79</v>
      </c>
      <c r="B11" s="254"/>
      <c r="C11" s="199">
        <v>47</v>
      </c>
      <c r="D11" s="200">
        <v>399</v>
      </c>
    </row>
    <row r="12" spans="1:4" x14ac:dyDescent="0.25">
      <c r="A12" s="187" t="s">
        <v>290</v>
      </c>
      <c r="B12" s="254"/>
      <c r="C12" s="199">
        <v>7</v>
      </c>
      <c r="D12" s="200">
        <v>62</v>
      </c>
    </row>
    <row r="13" spans="1:4" x14ac:dyDescent="0.25">
      <c r="A13" s="187"/>
      <c r="B13" s="255"/>
      <c r="C13" s="199"/>
      <c r="D13" s="200"/>
    </row>
    <row r="14" spans="1:4" x14ac:dyDescent="0.25">
      <c r="A14" s="187" t="s">
        <v>48</v>
      </c>
      <c r="B14" s="254"/>
      <c r="C14" s="230">
        <v>-28650</v>
      </c>
      <c r="D14" s="200">
        <v>-18871</v>
      </c>
    </row>
    <row r="15" spans="1:4" x14ac:dyDescent="0.25">
      <c r="A15" s="187" t="s">
        <v>80</v>
      </c>
      <c r="B15" s="254"/>
      <c r="C15" s="199">
        <v>-9817</v>
      </c>
      <c r="D15" s="200">
        <v>-8236</v>
      </c>
    </row>
    <row r="16" spans="1:4" x14ac:dyDescent="0.25">
      <c r="A16" s="187" t="s">
        <v>280</v>
      </c>
      <c r="B16" s="254"/>
      <c r="C16" s="199">
        <f>-1606-633</f>
        <v>-2239</v>
      </c>
      <c r="D16" s="252">
        <v>-2151</v>
      </c>
    </row>
    <row r="17" spans="1:4" x14ac:dyDescent="0.25">
      <c r="A17" s="187" t="s">
        <v>281</v>
      </c>
      <c r="B17" s="254"/>
      <c r="C17" s="199">
        <v>43</v>
      </c>
      <c r="D17" s="200">
        <v>5610</v>
      </c>
    </row>
    <row r="18" spans="1:4" x14ac:dyDescent="0.25">
      <c r="A18" s="187" t="s">
        <v>278</v>
      </c>
      <c r="B18" s="254"/>
      <c r="C18" s="249">
        <f>-206+6</f>
        <v>-200</v>
      </c>
      <c r="D18" s="200">
        <v>-484</v>
      </c>
    </row>
    <row r="19" spans="1:4" x14ac:dyDescent="0.25">
      <c r="A19" s="187" t="s">
        <v>276</v>
      </c>
      <c r="B19" s="255"/>
      <c r="C19" s="249">
        <v>43</v>
      </c>
      <c r="D19" s="200">
        <v>-6358</v>
      </c>
    </row>
    <row r="20" spans="1:4" ht="16.5" customHeight="1" x14ac:dyDescent="0.25">
      <c r="A20" s="187" t="s">
        <v>282</v>
      </c>
      <c r="B20" s="255"/>
      <c r="C20" s="250">
        <f>-1048</f>
        <v>-1048</v>
      </c>
      <c r="D20" s="181">
        <v>-857</v>
      </c>
    </row>
    <row r="21" spans="1:4" x14ac:dyDescent="0.25">
      <c r="A21" s="187" t="s">
        <v>83</v>
      </c>
      <c r="B21" s="255"/>
      <c r="C21" s="250">
        <v>-136</v>
      </c>
      <c r="D21" s="181">
        <v>-1699</v>
      </c>
    </row>
    <row r="22" spans="1:4" x14ac:dyDescent="0.25">
      <c r="A22" s="187" t="s">
        <v>50</v>
      </c>
      <c r="B22" s="254"/>
      <c r="C22" s="256">
        <v>-1472</v>
      </c>
      <c r="D22" s="257">
        <v>-189</v>
      </c>
    </row>
    <row r="23" spans="1:4" x14ac:dyDescent="0.25">
      <c r="A23" s="186" t="s">
        <v>283</v>
      </c>
      <c r="B23" s="255"/>
      <c r="C23" s="199">
        <f>SUM(C9:C22)</f>
        <v>611</v>
      </c>
      <c r="D23" s="200">
        <f>SUM(D9:D22)</f>
        <v>735</v>
      </c>
    </row>
    <row r="24" spans="1:4" x14ac:dyDescent="0.25">
      <c r="A24" s="188"/>
      <c r="B24" s="255"/>
      <c r="C24" s="199"/>
      <c r="D24" s="200"/>
    </row>
    <row r="25" spans="1:4" x14ac:dyDescent="0.25">
      <c r="A25" s="187" t="s">
        <v>51</v>
      </c>
      <c r="B25" s="254"/>
      <c r="C25" s="199">
        <v>-19</v>
      </c>
      <c r="D25" s="200">
        <v>-290</v>
      </c>
    </row>
    <row r="26" spans="1:4" x14ac:dyDescent="0.25">
      <c r="A26" s="187" t="s">
        <v>53</v>
      </c>
      <c r="B26" s="254"/>
      <c r="C26" s="199">
        <v>937</v>
      </c>
      <c r="D26" s="200">
        <v>924</v>
      </c>
    </row>
    <row r="27" spans="1:4" x14ac:dyDescent="0.25">
      <c r="A27" s="187" t="s">
        <v>84</v>
      </c>
      <c r="B27" s="254"/>
      <c r="C27" s="256">
        <v>-37</v>
      </c>
      <c r="D27" s="257">
        <v>12</v>
      </c>
    </row>
    <row r="28" spans="1:4" x14ac:dyDescent="0.25">
      <c r="A28" s="186" t="s">
        <v>284</v>
      </c>
      <c r="B28" s="255"/>
      <c r="C28" s="201">
        <f>SUM(C23:C27)</f>
        <v>1492</v>
      </c>
      <c r="D28" s="202">
        <f>SUM(D23:D27)</f>
        <v>1381</v>
      </c>
    </row>
    <row r="29" spans="1:4" x14ac:dyDescent="0.25">
      <c r="A29" s="188"/>
      <c r="B29" s="255"/>
      <c r="C29" s="199"/>
      <c r="D29" s="200"/>
    </row>
    <row r="30" spans="1:4" x14ac:dyDescent="0.25">
      <c r="A30" s="188" t="s">
        <v>85</v>
      </c>
      <c r="B30" s="254"/>
      <c r="C30" s="258">
        <v>-32</v>
      </c>
      <c r="D30" s="257">
        <v>-56</v>
      </c>
    </row>
    <row r="31" spans="1:4" x14ac:dyDescent="0.25">
      <c r="A31" s="186" t="s">
        <v>285</v>
      </c>
      <c r="B31" s="197"/>
      <c r="C31" s="201">
        <f>SUM(C28:C30)</f>
        <v>1460</v>
      </c>
      <c r="D31" s="202">
        <f>SUM(D28:D30)</f>
        <v>1325</v>
      </c>
    </row>
    <row r="32" spans="1:4" x14ac:dyDescent="0.25">
      <c r="A32" s="186"/>
      <c r="B32" s="197"/>
      <c r="C32" s="259"/>
      <c r="D32" s="260"/>
    </row>
    <row r="33" spans="1:4" x14ac:dyDescent="0.25">
      <c r="A33" s="186" t="s">
        <v>263</v>
      </c>
      <c r="B33" s="197"/>
      <c r="C33" s="261">
        <f>SUM(C31:C32)</f>
        <v>1460</v>
      </c>
      <c r="D33" s="262">
        <f>SUM(D31:D32)</f>
        <v>1325</v>
      </c>
    </row>
    <row r="34" spans="1:4" x14ac:dyDescent="0.25">
      <c r="A34" s="188"/>
      <c r="B34" s="197"/>
      <c r="C34" s="199"/>
      <c r="D34" s="200"/>
    </row>
    <row r="35" spans="1:4" x14ac:dyDescent="0.25">
      <c r="A35" s="186" t="s">
        <v>86</v>
      </c>
      <c r="B35" s="197"/>
      <c r="C35" s="199"/>
      <c r="D35" s="200"/>
    </row>
    <row r="36" spans="1:4" s="167" customFormat="1" x14ac:dyDescent="0.25">
      <c r="A36" s="187" t="s">
        <v>124</v>
      </c>
      <c r="B36" s="203"/>
      <c r="C36" s="180"/>
      <c r="D36" s="181">
        <v>-9</v>
      </c>
    </row>
    <row r="37" spans="1:4" x14ac:dyDescent="0.25">
      <c r="A37" s="187" t="s">
        <v>279</v>
      </c>
      <c r="B37" s="203"/>
      <c r="C37" s="180"/>
      <c r="D37" s="181"/>
    </row>
    <row r="38" spans="1:4" x14ac:dyDescent="0.25">
      <c r="A38" s="187" t="s">
        <v>87</v>
      </c>
      <c r="B38" s="203"/>
      <c r="C38" s="180"/>
      <c r="D38" s="181"/>
    </row>
    <row r="39" spans="1:4" ht="30" x14ac:dyDescent="0.25">
      <c r="A39" s="187" t="s">
        <v>125</v>
      </c>
      <c r="B39" s="203"/>
      <c r="C39" s="263"/>
      <c r="D39" s="264">
        <v>1</v>
      </c>
    </row>
    <row r="40" spans="1:4" x14ac:dyDescent="0.25">
      <c r="A40" s="186" t="s">
        <v>88</v>
      </c>
      <c r="B40" s="197"/>
      <c r="C40" s="261">
        <f>SUM(C36:C39)</f>
        <v>0</v>
      </c>
      <c r="D40" s="262">
        <f>SUM(D36:D39)</f>
        <v>-8</v>
      </c>
    </row>
    <row r="41" spans="1:4" x14ac:dyDescent="0.25">
      <c r="A41" s="188"/>
      <c r="B41" s="197"/>
      <c r="C41" s="267"/>
      <c r="D41" s="268"/>
    </row>
    <row r="42" spans="1:4" ht="15.75" thickBot="1" x14ac:dyDescent="0.3">
      <c r="A42" s="186" t="s">
        <v>264</v>
      </c>
      <c r="B42" s="197"/>
      <c r="C42" s="265">
        <f>C33+C40</f>
        <v>1460</v>
      </c>
      <c r="D42" s="266">
        <f>D33+D40</f>
        <v>1317</v>
      </c>
    </row>
    <row r="43" spans="1:4" ht="15.75" thickTop="1" x14ac:dyDescent="0.25">
      <c r="A43" s="188"/>
      <c r="B43" s="197"/>
      <c r="C43" s="199"/>
      <c r="D43" s="200"/>
    </row>
    <row r="44" spans="1:4" hidden="1" x14ac:dyDescent="0.25">
      <c r="A44" s="186" t="s">
        <v>265</v>
      </c>
      <c r="B44" s="197"/>
      <c r="C44" s="201" t="s">
        <v>89</v>
      </c>
      <c r="D44" s="202" t="s">
        <v>89</v>
      </c>
    </row>
    <row r="45" spans="1:4" hidden="1" x14ac:dyDescent="0.25">
      <c r="A45" s="186" t="s">
        <v>266</v>
      </c>
      <c r="B45" s="197"/>
      <c r="C45" s="199"/>
      <c r="D45" s="200"/>
    </row>
    <row r="46" spans="1:4" hidden="1" x14ac:dyDescent="0.25">
      <c r="A46" s="188" t="s">
        <v>267</v>
      </c>
      <c r="B46" s="197"/>
      <c r="C46" s="204" t="e">
        <f>EPS!B12</f>
        <v>#DIV/0!</v>
      </c>
      <c r="D46" s="205" t="e">
        <f>EPS!C12</f>
        <v>#DIV/0!</v>
      </c>
    </row>
    <row r="47" spans="1:4" hidden="1" x14ac:dyDescent="0.25">
      <c r="A47" s="188" t="s">
        <v>268</v>
      </c>
      <c r="B47" s="197"/>
      <c r="C47" s="199" t="e">
        <f>EPS!B28</f>
        <v>#REF!</v>
      </c>
      <c r="D47" s="200" t="e">
        <f>EPS!C28</f>
        <v>#REF!</v>
      </c>
    </row>
    <row r="48" spans="1:4" hidden="1" x14ac:dyDescent="0.25">
      <c r="A48" s="186" t="s">
        <v>90</v>
      </c>
      <c r="B48" s="197"/>
      <c r="C48" s="199" t="e">
        <f>C46+C47</f>
        <v>#DIV/0!</v>
      </c>
      <c r="D48" s="200" t="e">
        <f>D46+D47</f>
        <v>#DIV/0!</v>
      </c>
    </row>
    <row r="49" spans="1:4" hidden="1" x14ac:dyDescent="0.25">
      <c r="A49" s="186" t="s">
        <v>269</v>
      </c>
      <c r="B49" s="197"/>
      <c r="C49" s="199"/>
      <c r="D49" s="200"/>
    </row>
    <row r="50" spans="1:4" hidden="1" x14ac:dyDescent="0.25">
      <c r="A50" s="188" t="s">
        <v>270</v>
      </c>
      <c r="B50" s="197"/>
      <c r="C50" s="199" t="e">
        <f>EPS!B19</f>
        <v>#DIV/0!</v>
      </c>
      <c r="D50" s="200" t="e">
        <f>EPS!C19</f>
        <v>#DIV/0!</v>
      </c>
    </row>
    <row r="51" spans="1:4" hidden="1" x14ac:dyDescent="0.25">
      <c r="A51" s="188" t="s">
        <v>268</v>
      </c>
      <c r="B51" s="197"/>
      <c r="C51" s="199" t="e">
        <f>EPS!B35</f>
        <v>#REF!</v>
      </c>
      <c r="D51" s="200" t="e">
        <f>EPS!C35</f>
        <v>#REF!</v>
      </c>
    </row>
    <row r="52" spans="1:4" hidden="1" x14ac:dyDescent="0.25">
      <c r="A52" s="186" t="s">
        <v>90</v>
      </c>
      <c r="B52" s="197"/>
      <c r="C52" s="199" t="e">
        <f>C50+C51</f>
        <v>#DIV/0!</v>
      </c>
      <c r="D52" s="200" t="e">
        <f>D50+D51</f>
        <v>#DIV/0!</v>
      </c>
    </row>
    <row r="53" spans="1:4" hidden="1" x14ac:dyDescent="0.25">
      <c r="A53" s="175"/>
      <c r="D53" s="176"/>
    </row>
    <row r="54" spans="1:4" ht="15.75" thickBot="1" x14ac:dyDescent="0.3">
      <c r="A54" s="182"/>
      <c r="B54" s="183"/>
      <c r="C54" s="183"/>
      <c r="D54" s="184"/>
    </row>
    <row r="55" spans="1:4" ht="15.75" thickTop="1" x14ac:dyDescent="0.25"/>
    <row r="56" spans="1:4" x14ac:dyDescent="0.25">
      <c r="A56" s="253">
        <v>45405</v>
      </c>
      <c r="C56" s="165"/>
    </row>
    <row r="58" spans="1:4" x14ac:dyDescent="0.25">
      <c r="A58" s="162" t="s">
        <v>286</v>
      </c>
    </row>
    <row r="59" spans="1:4" x14ac:dyDescent="0.25">
      <c r="A59" s="162" t="s">
        <v>287</v>
      </c>
    </row>
    <row r="62" spans="1:4" x14ac:dyDescent="0.25">
      <c r="A62" s="162" t="s">
        <v>288</v>
      </c>
    </row>
    <row r="63" spans="1:4" x14ac:dyDescent="0.25">
      <c r="A63" s="162" t="s">
        <v>289</v>
      </c>
    </row>
  </sheetData>
  <printOptions horizontalCentered="1"/>
  <pageMargins left="0.70866141732283472" right="0.70866141732283472" top="0.74803149606299213" bottom="0.35433070866141736" header="0.31496062992125984" footer="0.31496062992125984"/>
  <pageSetup paperSize="9" scale="8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112</v>
      </c>
    </row>
    <row r="3" spans="1:3" x14ac:dyDescent="0.25">
      <c r="A3" s="106"/>
    </row>
    <row r="4" spans="1:3" ht="15.75" customHeight="1" x14ac:dyDescent="0.25">
      <c r="A4" s="107" t="s">
        <v>93</v>
      </c>
      <c r="B4" s="43" t="e">
        <f>#REF!</f>
        <v>#REF!</v>
      </c>
      <c r="C4" s="43" t="e">
        <f>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82</v>
      </c>
      <c r="B7" s="28">
        <f>-SCI!$C$18</f>
        <v>200</v>
      </c>
      <c r="C7" s="28">
        <f>-SCI!$C$18</f>
        <v>200</v>
      </c>
    </row>
    <row r="8" spans="1:3" x14ac:dyDescent="0.25">
      <c r="A8" s="9" t="s">
        <v>114</v>
      </c>
      <c r="B8" s="23"/>
      <c r="C8" s="23"/>
    </row>
    <row r="9" spans="1:3" x14ac:dyDescent="0.25">
      <c r="A9" s="9" t="s">
        <v>95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113</v>
      </c>
      <c r="B10" s="23"/>
      <c r="C10" s="23"/>
    </row>
    <row r="11" spans="1:3" x14ac:dyDescent="0.25">
      <c r="A11" s="9" t="s">
        <v>96</v>
      </c>
      <c r="B11" s="23"/>
      <c r="C11" s="23"/>
    </row>
    <row r="12" spans="1:3" x14ac:dyDescent="0.25">
      <c r="A12" s="9" t="s">
        <v>97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98</v>
      </c>
      <c r="B13" s="23"/>
      <c r="C13" s="23"/>
    </row>
    <row r="14" spans="1:3" x14ac:dyDescent="0.25">
      <c r="A14" s="9" t="s">
        <v>99</v>
      </c>
      <c r="B14" s="23"/>
      <c r="C14" s="23"/>
    </row>
    <row r="15" spans="1:3" x14ac:dyDescent="0.25">
      <c r="A15" s="9" t="s">
        <v>100</v>
      </c>
      <c r="B15" s="23"/>
      <c r="C15" s="23"/>
    </row>
    <row r="16" spans="1:3" x14ac:dyDescent="0.25">
      <c r="A16" s="9" t="s">
        <v>101</v>
      </c>
      <c r="B16" s="23"/>
      <c r="C16" s="23"/>
    </row>
    <row r="17" spans="1:3" x14ac:dyDescent="0.25">
      <c r="A17" s="9" t="s">
        <v>102</v>
      </c>
      <c r="B17" s="23"/>
      <c r="C17" s="23"/>
    </row>
    <row r="18" spans="1:3" x14ac:dyDescent="0.25">
      <c r="A18" s="9" t="s">
        <v>103</v>
      </c>
      <c r="B18" s="23"/>
      <c r="C18" s="23"/>
    </row>
    <row r="19" spans="1:3" x14ac:dyDescent="0.25">
      <c r="A19" s="9" t="s">
        <v>104</v>
      </c>
      <c r="B19" s="23"/>
      <c r="C19" s="23"/>
    </row>
    <row r="20" spans="1:3" x14ac:dyDescent="0.25">
      <c r="A20" s="9" t="s">
        <v>81</v>
      </c>
      <c r="B20" s="28">
        <f>-SCI!$C$17</f>
        <v>-43</v>
      </c>
      <c r="C20" s="28">
        <f>-SCI!$C$17</f>
        <v>-43</v>
      </c>
    </row>
    <row r="21" spans="1:3" ht="15.75" thickBot="1" x14ac:dyDescent="0.3">
      <c r="A21" s="9" t="s">
        <v>13</v>
      </c>
      <c r="B21" s="109"/>
      <c r="C21" s="109"/>
    </row>
    <row r="22" spans="1:3" ht="15.75" thickBot="1" x14ac:dyDescent="0.3">
      <c r="A22" s="44" t="s">
        <v>105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94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106</v>
      </c>
      <c r="B27" s="23"/>
      <c r="C27" s="23"/>
    </row>
    <row r="28" spans="1:3" x14ac:dyDescent="0.25">
      <c r="A28" s="9" t="s">
        <v>107</v>
      </c>
      <c r="B28" s="23"/>
      <c r="C28" s="23"/>
    </row>
    <row r="29" spans="1:3" x14ac:dyDescent="0.25">
      <c r="A29" s="9" t="s">
        <v>108</v>
      </c>
      <c r="B29" s="23"/>
      <c r="C29" s="23"/>
    </row>
    <row r="30" spans="1:3" x14ac:dyDescent="0.25">
      <c r="A30" s="9" t="s">
        <v>248</v>
      </c>
      <c r="B30" s="23"/>
      <c r="C30" s="23"/>
    </row>
    <row r="31" spans="1:3" x14ac:dyDescent="0.25">
      <c r="A31" s="9" t="s">
        <v>109</v>
      </c>
      <c r="B31" s="23"/>
      <c r="C31" s="23"/>
    </row>
    <row r="32" spans="1:3" ht="15.75" thickBot="1" x14ac:dyDescent="0.3">
      <c r="A32" s="9" t="s">
        <v>110</v>
      </c>
      <c r="B32" s="109"/>
      <c r="C32" s="109"/>
    </row>
    <row r="33" spans="1:3" ht="15.75" thickBot="1" x14ac:dyDescent="0.3">
      <c r="A33" s="44" t="s">
        <v>111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115</v>
      </c>
    </row>
    <row r="3" spans="1:12" x14ac:dyDescent="0.25">
      <c r="B3" s="157" t="s">
        <v>116</v>
      </c>
    </row>
    <row r="4" spans="1:12" x14ac:dyDescent="0.25">
      <c r="A4" s="163" t="s">
        <v>1</v>
      </c>
    </row>
    <row r="5" spans="1:12" x14ac:dyDescent="0.25">
      <c r="A5" s="163" t="s">
        <v>3</v>
      </c>
      <c r="H5" s="269" t="s">
        <v>135</v>
      </c>
      <c r="I5" s="269"/>
      <c r="K5" s="269" t="s">
        <v>135</v>
      </c>
      <c r="L5" s="269"/>
    </row>
    <row r="6" spans="1:12" x14ac:dyDescent="0.25">
      <c r="B6" s="270" t="s">
        <v>1</v>
      </c>
      <c r="C6" s="270"/>
      <c r="E6" s="270" t="s">
        <v>3</v>
      </c>
      <c r="F6" s="270"/>
      <c r="H6" s="271" t="s">
        <v>1</v>
      </c>
      <c r="I6" s="271"/>
      <c r="K6" s="271" t="s">
        <v>3</v>
      </c>
      <c r="L6" s="271"/>
    </row>
    <row r="7" spans="1:12" ht="15.75" customHeight="1" x14ac:dyDescent="0.25">
      <c r="A7" s="171"/>
      <c r="B7" s="169" t="e">
        <f>#REF!</f>
        <v>#REF!</v>
      </c>
      <c r="C7" s="169" t="e">
        <f>#REF!</f>
        <v>#REF!</v>
      </c>
      <c r="E7" s="169" t="e">
        <f>B7</f>
        <v>#REF!</v>
      </c>
      <c r="F7" s="169" t="e">
        <f>C7</f>
        <v>#REF!</v>
      </c>
      <c r="H7" s="164">
        <v>2020</v>
      </c>
      <c r="I7" s="164" t="s">
        <v>255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0</v>
      </c>
      <c r="C8" s="169" t="s">
        <v>0</v>
      </c>
      <c r="E8" s="169" t="s">
        <v>0</v>
      </c>
      <c r="F8" s="169" t="s">
        <v>0</v>
      </c>
      <c r="H8" s="164" t="s">
        <v>0</v>
      </c>
      <c r="I8" s="164" t="s">
        <v>0</v>
      </c>
      <c r="K8" s="164" t="s">
        <v>0</v>
      </c>
      <c r="L8" s="164" t="s">
        <v>0</v>
      </c>
    </row>
    <row r="9" spans="1:12" ht="30" x14ac:dyDescent="0.25">
      <c r="A9" s="206" t="s">
        <v>147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207" t="s">
        <v>148</v>
      </c>
      <c r="B10" s="208"/>
      <c r="C10" s="208"/>
      <c r="D10" s="165"/>
      <c r="E10" s="208"/>
      <c r="F10" s="208"/>
      <c r="H10" s="208"/>
      <c r="I10" s="208"/>
      <c r="J10" s="165"/>
      <c r="K10" s="208"/>
      <c r="L10" s="208"/>
    </row>
    <row r="11" spans="1:12" hidden="1" x14ac:dyDescent="0.25">
      <c r="A11" s="207" t="s">
        <v>149</v>
      </c>
      <c r="B11" s="208"/>
      <c r="C11" s="208"/>
      <c r="D11" s="165"/>
      <c r="E11" s="208"/>
      <c r="F11" s="208"/>
      <c r="H11" s="208"/>
      <c r="I11" s="208"/>
      <c r="J11" s="165"/>
      <c r="K11" s="208"/>
      <c r="L11" s="208"/>
    </row>
    <row r="12" spans="1:12" x14ac:dyDescent="0.25">
      <c r="A12" s="160" t="s">
        <v>150</v>
      </c>
      <c r="B12" s="208"/>
      <c r="C12" s="208">
        <v>0</v>
      </c>
      <c r="D12" s="165"/>
      <c r="E12" s="208"/>
      <c r="F12" s="208"/>
      <c r="H12" s="208"/>
      <c r="I12" s="208"/>
      <c r="J12" s="165"/>
      <c r="K12" s="208"/>
      <c r="L12" s="208"/>
    </row>
    <row r="13" spans="1:12" ht="30.75" thickBot="1" x14ac:dyDescent="0.3">
      <c r="A13" s="207" t="s">
        <v>165</v>
      </c>
      <c r="B13" s="209"/>
      <c r="C13" s="209"/>
      <c r="D13" s="165"/>
      <c r="E13" s="209"/>
      <c r="F13" s="209"/>
      <c r="H13" s="209"/>
      <c r="I13" s="209"/>
      <c r="J13" s="165"/>
      <c r="K13" s="209"/>
      <c r="L13" s="209"/>
    </row>
    <row r="14" spans="1:12" ht="15.75" thickBot="1" x14ac:dyDescent="0.3">
      <c r="A14" s="206"/>
      <c r="B14" s="210">
        <f>SUM(B10:B13)</f>
        <v>0</v>
      </c>
      <c r="C14" s="210">
        <f>SUM(C10:C13)</f>
        <v>0</v>
      </c>
      <c r="D14" s="165"/>
      <c r="E14" s="210">
        <f>SUM(E10:E13)</f>
        <v>0</v>
      </c>
      <c r="F14" s="210">
        <f>SUM(F10:F13)</f>
        <v>0</v>
      </c>
      <c r="H14" s="210">
        <f>SUM(H10:H13)</f>
        <v>0</v>
      </c>
      <c r="I14" s="210">
        <f>SUM(I10:I13)</f>
        <v>0</v>
      </c>
      <c r="J14" s="165"/>
      <c r="K14" s="210">
        <f>SUM(K10:K13)</f>
        <v>0</v>
      </c>
      <c r="L14" s="210">
        <f>SUM(L10:L13)</f>
        <v>0</v>
      </c>
    </row>
    <row r="15" spans="1:12" x14ac:dyDescent="0.25">
      <c r="A15" s="206"/>
      <c r="B15" s="211"/>
      <c r="C15" s="211"/>
      <c r="E15" s="211"/>
      <c r="F15" s="211"/>
      <c r="H15" s="211"/>
      <c r="I15" s="211"/>
      <c r="K15" s="211"/>
      <c r="L15" s="211"/>
    </row>
    <row r="16" spans="1:12" ht="30" hidden="1" x14ac:dyDescent="0.25">
      <c r="A16" s="206" t="s">
        <v>151</v>
      </c>
      <c r="B16" s="212"/>
      <c r="C16" s="212"/>
      <c r="E16" s="212"/>
      <c r="F16" s="212"/>
      <c r="H16" s="212"/>
      <c r="I16" s="212"/>
      <c r="K16" s="212"/>
      <c r="L16" s="212"/>
    </row>
    <row r="17" spans="1:12" hidden="1" x14ac:dyDescent="0.25">
      <c r="A17" s="160" t="s">
        <v>148</v>
      </c>
      <c r="B17" s="208"/>
      <c r="C17" s="208"/>
      <c r="D17" s="165"/>
      <c r="E17" s="208"/>
      <c r="F17" s="208"/>
      <c r="H17" s="208"/>
      <c r="I17" s="208">
        <f>B17-H17</f>
        <v>0</v>
      </c>
      <c r="J17" s="165"/>
      <c r="K17" s="208"/>
      <c r="L17" s="208">
        <f>E17-K17</f>
        <v>0</v>
      </c>
    </row>
    <row r="18" spans="1:12" hidden="1" x14ac:dyDescent="0.25">
      <c r="A18" s="160" t="s">
        <v>262</v>
      </c>
      <c r="B18" s="208"/>
      <c r="C18" s="208"/>
      <c r="D18" s="165"/>
      <c r="E18" s="208"/>
      <c r="F18" s="208"/>
      <c r="H18" s="208"/>
      <c r="I18" s="208"/>
      <c r="J18" s="165"/>
      <c r="K18" s="208"/>
      <c r="L18" s="208"/>
    </row>
    <row r="19" spans="1:12" hidden="1" x14ac:dyDescent="0.25">
      <c r="A19" s="207" t="s">
        <v>36</v>
      </c>
      <c r="B19" s="208"/>
      <c r="C19" s="208"/>
      <c r="D19" s="165"/>
      <c r="E19" s="208"/>
      <c r="F19" s="208"/>
      <c r="H19" s="208"/>
      <c r="I19" s="208"/>
      <c r="J19" s="165"/>
      <c r="K19" s="208"/>
      <c r="L19" s="208"/>
    </row>
    <row r="20" spans="1:12" ht="30.75" hidden="1" thickBot="1" x14ac:dyDescent="0.3">
      <c r="A20" s="207" t="s">
        <v>165</v>
      </c>
      <c r="B20" s="209"/>
      <c r="C20" s="209"/>
      <c r="D20" s="165"/>
      <c r="E20" s="209"/>
      <c r="F20" s="209"/>
      <c r="H20" s="209"/>
      <c r="I20" s="209"/>
      <c r="J20" s="165"/>
      <c r="K20" s="209"/>
      <c r="L20" s="209"/>
    </row>
    <row r="21" spans="1:12" ht="15.75" hidden="1" thickBot="1" x14ac:dyDescent="0.3">
      <c r="A21" s="206"/>
      <c r="B21" s="210">
        <f>SUM(B17:B20)</f>
        <v>0</v>
      </c>
      <c r="C21" s="210">
        <f>SUM(C17:C20)</f>
        <v>0</v>
      </c>
      <c r="D21" s="165"/>
      <c r="E21" s="210">
        <f>SUM(E17:E20)</f>
        <v>0</v>
      </c>
      <c r="F21" s="210">
        <f>SUM(F17:F20)</f>
        <v>0</v>
      </c>
      <c r="H21" s="210">
        <f>SUM(H17:H20)</f>
        <v>0</v>
      </c>
      <c r="I21" s="210">
        <f>SUM(I17:I20)</f>
        <v>0</v>
      </c>
      <c r="J21" s="165"/>
      <c r="K21" s="210">
        <f>SUM(K17:K20)</f>
        <v>0</v>
      </c>
      <c r="L21" s="210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206" t="s">
        <v>152</v>
      </c>
      <c r="B24" s="212"/>
      <c r="C24" s="212"/>
      <c r="E24" s="212"/>
      <c r="F24" s="212"/>
      <c r="H24" s="212"/>
      <c r="I24" s="212"/>
      <c r="K24" s="212"/>
      <c r="L24" s="212"/>
    </row>
    <row r="25" spans="1:12" hidden="1" x14ac:dyDescent="0.25">
      <c r="A25" s="207" t="s">
        <v>153</v>
      </c>
      <c r="B25" s="213"/>
      <c r="C25" s="213"/>
      <c r="D25" s="165"/>
      <c r="E25" s="208"/>
      <c r="F25" s="208"/>
      <c r="H25" s="213"/>
      <c r="I25" s="213"/>
      <c r="J25" s="165"/>
      <c r="K25" s="208"/>
      <c r="L25" s="208"/>
    </row>
    <row r="26" spans="1:12" x14ac:dyDescent="0.25">
      <c r="A26" s="160" t="s">
        <v>154</v>
      </c>
      <c r="B26" s="213"/>
      <c r="C26" s="213"/>
      <c r="D26" s="165"/>
      <c r="E26" s="208"/>
      <c r="F26" s="208"/>
      <c r="H26" s="213"/>
      <c r="I26" s="208"/>
      <c r="J26" s="165"/>
      <c r="K26" s="208"/>
      <c r="L26" s="208"/>
    </row>
    <row r="27" spans="1:12" hidden="1" x14ac:dyDescent="0.25">
      <c r="A27" s="207" t="s">
        <v>36</v>
      </c>
      <c r="B27" s="213"/>
      <c r="C27" s="213"/>
      <c r="D27" s="165"/>
      <c r="E27" s="208"/>
      <c r="F27" s="208"/>
      <c r="H27" s="213"/>
      <c r="I27" s="213"/>
      <c r="J27" s="165"/>
      <c r="K27" s="208"/>
      <c r="L27" s="208"/>
    </row>
    <row r="28" spans="1:12" hidden="1" x14ac:dyDescent="0.25">
      <c r="A28" s="207" t="s">
        <v>36</v>
      </c>
      <c r="B28" s="213"/>
      <c r="C28" s="213"/>
      <c r="D28" s="165"/>
      <c r="E28" s="208"/>
      <c r="F28" s="208"/>
      <c r="H28" s="213"/>
      <c r="I28" s="213"/>
      <c r="J28" s="165"/>
      <c r="K28" s="208"/>
      <c r="L28" s="208"/>
    </row>
    <row r="29" spans="1:12" hidden="1" x14ac:dyDescent="0.25">
      <c r="A29" s="207" t="s">
        <v>36</v>
      </c>
      <c r="B29" s="213"/>
      <c r="C29" s="213"/>
      <c r="D29" s="165"/>
      <c r="E29" s="208"/>
      <c r="F29" s="208"/>
      <c r="H29" s="213"/>
      <c r="I29" s="213"/>
      <c r="J29" s="165"/>
      <c r="K29" s="208"/>
      <c r="L29" s="208"/>
    </row>
    <row r="30" spans="1:12" hidden="1" x14ac:dyDescent="0.25">
      <c r="A30" s="207" t="s">
        <v>36</v>
      </c>
      <c r="B30" s="213"/>
      <c r="C30" s="213"/>
      <c r="D30" s="165"/>
      <c r="E30" s="208"/>
      <c r="F30" s="208"/>
      <c r="H30" s="213"/>
      <c r="I30" s="213"/>
      <c r="J30" s="165"/>
      <c r="K30" s="208"/>
      <c r="L30" s="208"/>
    </row>
    <row r="31" spans="1:12" hidden="1" x14ac:dyDescent="0.25">
      <c r="A31" s="207" t="s">
        <v>36</v>
      </c>
      <c r="B31" s="213"/>
      <c r="C31" s="213"/>
      <c r="D31" s="165"/>
      <c r="E31" s="208"/>
      <c r="F31" s="208"/>
      <c r="H31" s="213"/>
      <c r="I31" s="213"/>
      <c r="J31" s="165"/>
      <c r="K31" s="208"/>
      <c r="L31" s="208"/>
    </row>
    <row r="32" spans="1:12" hidden="1" x14ac:dyDescent="0.25">
      <c r="A32" s="207" t="s">
        <v>36</v>
      </c>
      <c r="B32" s="213"/>
      <c r="C32" s="213"/>
      <c r="D32" s="165"/>
      <c r="E32" s="208"/>
      <c r="F32" s="208"/>
      <c r="H32" s="213"/>
      <c r="I32" s="213"/>
      <c r="J32" s="165"/>
      <c r="K32" s="208"/>
      <c r="L32" s="208"/>
    </row>
    <row r="33" spans="1:12" hidden="1" x14ac:dyDescent="0.25">
      <c r="A33" s="207" t="s">
        <v>36</v>
      </c>
      <c r="B33" s="213"/>
      <c r="C33" s="213"/>
      <c r="D33" s="165"/>
      <c r="E33" s="208"/>
      <c r="F33" s="208"/>
      <c r="H33" s="213"/>
      <c r="I33" s="213"/>
      <c r="J33" s="165"/>
      <c r="K33" s="208"/>
      <c r="L33" s="208"/>
    </row>
    <row r="34" spans="1:12" ht="15.75" hidden="1" thickBot="1" x14ac:dyDescent="0.3">
      <c r="A34" s="207" t="s">
        <v>36</v>
      </c>
      <c r="B34" s="213"/>
      <c r="C34" s="213"/>
      <c r="D34" s="165"/>
      <c r="E34" s="209"/>
      <c r="F34" s="209"/>
      <c r="H34" s="213"/>
      <c r="I34" s="213"/>
      <c r="J34" s="165"/>
      <c r="K34" s="209"/>
      <c r="L34" s="209"/>
    </row>
    <row r="35" spans="1:12" ht="15.75" thickBot="1" x14ac:dyDescent="0.3">
      <c r="A35" s="206"/>
      <c r="B35" s="210">
        <f>SUM(B25:B34)</f>
        <v>0</v>
      </c>
      <c r="C35" s="210">
        <f>SUM(C25:C34)</f>
        <v>0</v>
      </c>
      <c r="D35" s="165"/>
      <c r="E35" s="210">
        <f>SUM(E25:E34)</f>
        <v>0</v>
      </c>
      <c r="F35" s="210">
        <f>SUM(F25:F34)</f>
        <v>0</v>
      </c>
      <c r="H35" s="210">
        <f>SUM(H25:H34)</f>
        <v>0</v>
      </c>
      <c r="I35" s="210">
        <f>SUM(I25:I34)</f>
        <v>0</v>
      </c>
      <c r="J35" s="165"/>
      <c r="K35" s="210">
        <f>SUM(K25:K34)</f>
        <v>0</v>
      </c>
      <c r="L35" s="210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155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271</v>
      </c>
      <c r="B38" s="166"/>
      <c r="C38" s="166"/>
      <c r="D38" s="165"/>
      <c r="E38" s="166"/>
      <c r="F38" s="166"/>
      <c r="H38" s="166"/>
      <c r="I38" s="208"/>
      <c r="J38" s="165"/>
      <c r="K38" s="166"/>
      <c r="L38" s="166"/>
    </row>
    <row r="39" spans="1:12" x14ac:dyDescent="0.25">
      <c r="A39" s="160" t="s">
        <v>272</v>
      </c>
      <c r="B39" s="166"/>
      <c r="C39" s="166"/>
      <c r="D39" s="165"/>
      <c r="E39" s="166"/>
      <c r="F39" s="166"/>
      <c r="H39" s="166"/>
      <c r="I39" s="208"/>
      <c r="J39" s="165"/>
      <c r="K39" s="166"/>
      <c r="L39" s="166"/>
    </row>
    <row r="40" spans="1:12" x14ac:dyDescent="0.25">
      <c r="A40" s="160" t="s">
        <v>273</v>
      </c>
      <c r="B40" s="166"/>
      <c r="C40" s="166"/>
      <c r="D40" s="165"/>
      <c r="E40" s="166"/>
      <c r="F40" s="166"/>
      <c r="H40" s="166"/>
      <c r="I40" s="208"/>
      <c r="J40" s="165"/>
      <c r="K40" s="166"/>
      <c r="L40" s="166"/>
    </row>
    <row r="41" spans="1:12" hidden="1" x14ac:dyDescent="0.25">
      <c r="A41" s="207" t="s">
        <v>36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207" t="s">
        <v>36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207" t="s">
        <v>36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207" t="s">
        <v>36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207" t="s">
        <v>36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207" t="s">
        <v>36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207" t="s">
        <v>36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207" t="s">
        <v>36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207" t="s">
        <v>36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207" t="s">
        <v>36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207" t="s">
        <v>36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207" t="s">
        <v>36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207" t="s">
        <v>36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207" t="s">
        <v>36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207" t="s">
        <v>36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207" t="s">
        <v>36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207" t="s">
        <v>36</v>
      </c>
      <c r="B57" s="209"/>
      <c r="C57" s="209"/>
      <c r="D57" s="165"/>
      <c r="E57" s="209"/>
      <c r="F57" s="209"/>
      <c r="H57" s="209"/>
      <c r="I57" s="209"/>
      <c r="J57" s="165"/>
      <c r="K57" s="209"/>
      <c r="L57" s="209"/>
    </row>
    <row r="58" spans="1:12" ht="15.75" thickBot="1" x14ac:dyDescent="0.3">
      <c r="B58" s="210">
        <f>SUM(B38:B57)</f>
        <v>0</v>
      </c>
      <c r="C58" s="210">
        <f>SUM(C38:C57)</f>
        <v>0</v>
      </c>
      <c r="D58" s="165"/>
      <c r="E58" s="210">
        <f>SUM(E38:E57)</f>
        <v>0</v>
      </c>
      <c r="F58" s="210">
        <f>SUM(F38:F57)</f>
        <v>0</v>
      </c>
      <c r="H58" s="210">
        <f>SUM(H38:H57)</f>
        <v>0</v>
      </c>
      <c r="I58" s="210">
        <f>SUM(I38:I57)</f>
        <v>0</v>
      </c>
      <c r="J58" s="165"/>
      <c r="K58" s="210">
        <f>SUM(K38:K57)</f>
        <v>0</v>
      </c>
      <c r="L58" s="210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37</v>
      </c>
      <c r="B60" s="214">
        <f>B58+B21+B14+B35</f>
        <v>0</v>
      </c>
      <c r="C60" s="214">
        <f>C58+C21+C14+C35</f>
        <v>0</v>
      </c>
      <c r="E60" s="214">
        <f>E58+E21+E14+E35</f>
        <v>0</v>
      </c>
      <c r="F60" s="214">
        <f>F58+F21+F14+F35</f>
        <v>0</v>
      </c>
      <c r="H60" s="214">
        <f>H58+H21+H14+H35</f>
        <v>0</v>
      </c>
      <c r="I60" s="214">
        <f>I58+I21+I14</f>
        <v>0</v>
      </c>
      <c r="K60" s="214">
        <f>K58+K21+K14+K35</f>
        <v>0</v>
      </c>
      <c r="L60" s="214">
        <f>L58+L21+L14+L35</f>
        <v>0</v>
      </c>
    </row>
    <row r="61" spans="1:12" ht="15.75" thickTop="1" x14ac:dyDescent="0.25">
      <c r="B61" s="215" t="s">
        <v>38</v>
      </c>
      <c r="E61" s="215" t="s">
        <v>39</v>
      </c>
    </row>
    <row r="64" spans="1:12" hidden="1" x14ac:dyDescent="0.25">
      <c r="A64" s="189" t="s">
        <v>200</v>
      </c>
    </row>
    <row r="65" spans="1:3" hidden="1" x14ac:dyDescent="0.25"/>
    <row r="66" spans="1:3" hidden="1" x14ac:dyDescent="0.25">
      <c r="A66" s="216"/>
      <c r="B66" s="169">
        <v>2020</v>
      </c>
      <c r="C66" s="169">
        <v>2019</v>
      </c>
    </row>
    <row r="67" spans="1:3" hidden="1" x14ac:dyDescent="0.25">
      <c r="A67" s="216"/>
      <c r="B67" s="169" t="s">
        <v>0</v>
      </c>
      <c r="C67" s="169" t="s">
        <v>0</v>
      </c>
    </row>
    <row r="68" spans="1:3" ht="30" hidden="1" x14ac:dyDescent="0.25">
      <c r="A68" s="217" t="s">
        <v>201</v>
      </c>
      <c r="B68" s="173"/>
      <c r="C68" s="173"/>
    </row>
    <row r="69" spans="1:3" hidden="1" x14ac:dyDescent="0.25">
      <c r="A69" s="218" t="s">
        <v>274</v>
      </c>
      <c r="B69" s="173" t="s">
        <v>202</v>
      </c>
      <c r="C69" s="173" t="s">
        <v>203</v>
      </c>
    </row>
    <row r="70" spans="1:3" hidden="1" x14ac:dyDescent="0.25">
      <c r="A70" s="218" t="s">
        <v>275</v>
      </c>
      <c r="B70" s="173" t="s">
        <v>202</v>
      </c>
      <c r="C70" s="173" t="s">
        <v>203</v>
      </c>
    </row>
    <row r="71" spans="1:3" ht="15.75" hidden="1" thickBot="1" x14ac:dyDescent="0.3">
      <c r="A71" s="218" t="s">
        <v>150</v>
      </c>
      <c r="B71" s="219" t="s">
        <v>202</v>
      </c>
      <c r="C71" s="219" t="s">
        <v>203</v>
      </c>
    </row>
    <row r="72" spans="1:3" ht="30.75" hidden="1" thickBot="1" x14ac:dyDescent="0.3">
      <c r="A72" s="216" t="s">
        <v>165</v>
      </c>
      <c r="B72" s="220" t="s">
        <v>204</v>
      </c>
      <c r="C72" s="219"/>
    </row>
    <row r="73" spans="1:3" ht="15.75" hidden="1" thickBot="1" x14ac:dyDescent="0.3">
      <c r="A73" s="216" t="s">
        <v>205</v>
      </c>
      <c r="B73" s="220" t="s">
        <v>202</v>
      </c>
      <c r="C73" s="219" t="s">
        <v>203</v>
      </c>
    </row>
    <row r="74" spans="1:3" hidden="1" x14ac:dyDescent="0.25">
      <c r="A74" s="216"/>
      <c r="B74" s="216"/>
      <c r="C74" s="216"/>
    </row>
    <row r="75" spans="1:3" hidden="1" x14ac:dyDescent="0.25">
      <c r="A75" s="217" t="s">
        <v>168</v>
      </c>
      <c r="B75" s="173"/>
      <c r="C75" s="216"/>
    </row>
    <row r="76" spans="1:3" hidden="1" x14ac:dyDescent="0.25">
      <c r="A76" s="218" t="s">
        <v>274</v>
      </c>
      <c r="B76" s="173" t="s">
        <v>202</v>
      </c>
      <c r="C76" s="173" t="s">
        <v>203</v>
      </c>
    </row>
    <row r="77" spans="1:3" hidden="1" x14ac:dyDescent="0.25">
      <c r="A77" s="218" t="s">
        <v>275</v>
      </c>
      <c r="B77" s="173" t="s">
        <v>202</v>
      </c>
      <c r="C77" s="173" t="s">
        <v>203</v>
      </c>
    </row>
    <row r="78" spans="1:3" ht="15.75" hidden="1" thickBot="1" x14ac:dyDescent="0.3">
      <c r="A78" s="218" t="s">
        <v>150</v>
      </c>
      <c r="B78" s="219" t="s">
        <v>202</v>
      </c>
      <c r="C78" s="219" t="s">
        <v>203</v>
      </c>
    </row>
    <row r="79" spans="1:3" ht="15.75" hidden="1" thickBot="1" x14ac:dyDescent="0.3">
      <c r="A79" s="216" t="s">
        <v>206</v>
      </c>
      <c r="B79" s="220" t="s">
        <v>202</v>
      </c>
      <c r="C79" s="219" t="s">
        <v>203</v>
      </c>
    </row>
    <row r="80" spans="1:3" hidden="1" x14ac:dyDescent="0.25"/>
    <row r="81" spans="1:3" hidden="1" x14ac:dyDescent="0.25"/>
    <row r="82" spans="1:3" hidden="1" x14ac:dyDescent="0.25">
      <c r="A82" s="189" t="s">
        <v>207</v>
      </c>
    </row>
    <row r="83" spans="1:3" hidden="1" x14ac:dyDescent="0.25"/>
    <row r="84" spans="1:3" hidden="1" x14ac:dyDescent="0.25">
      <c r="A84" s="216"/>
      <c r="B84" s="221">
        <v>2020</v>
      </c>
      <c r="C84" s="221">
        <v>2019</v>
      </c>
    </row>
    <row r="85" spans="1:3" hidden="1" x14ac:dyDescent="0.25">
      <c r="A85" s="216"/>
      <c r="B85" s="169" t="s">
        <v>0</v>
      </c>
      <c r="C85" s="169" t="s">
        <v>0</v>
      </c>
    </row>
    <row r="86" spans="1:3" hidden="1" x14ac:dyDescent="0.25">
      <c r="A86" s="222"/>
      <c r="B86" s="173"/>
      <c r="C86" s="173"/>
    </row>
    <row r="87" spans="1:3" hidden="1" x14ac:dyDescent="0.25">
      <c r="A87" s="218" t="s">
        <v>274</v>
      </c>
      <c r="B87" s="173" t="s">
        <v>202</v>
      </c>
      <c r="C87" s="173" t="s">
        <v>203</v>
      </c>
    </row>
    <row r="88" spans="1:3" hidden="1" x14ac:dyDescent="0.25">
      <c r="A88" s="218" t="s">
        <v>275</v>
      </c>
      <c r="B88" s="173" t="s">
        <v>202</v>
      </c>
      <c r="C88" s="173" t="s">
        <v>203</v>
      </c>
    </row>
    <row r="89" spans="1:3" ht="15.75" hidden="1" thickBot="1" x14ac:dyDescent="0.3">
      <c r="A89" s="218" t="s">
        <v>150</v>
      </c>
      <c r="B89" s="219" t="s">
        <v>202</v>
      </c>
      <c r="C89" s="219" t="s">
        <v>203</v>
      </c>
    </row>
    <row r="90" spans="1:3" ht="30.75" hidden="1" thickBot="1" x14ac:dyDescent="0.3">
      <c r="A90" s="216" t="s">
        <v>165</v>
      </c>
      <c r="B90" s="220" t="s">
        <v>204</v>
      </c>
      <c r="C90" s="220" t="s">
        <v>203</v>
      </c>
    </row>
    <row r="91" spans="1:3" ht="45.75" hidden="1" thickBot="1" x14ac:dyDescent="0.3">
      <c r="A91" s="223" t="s">
        <v>208</v>
      </c>
      <c r="B91" s="220" t="s">
        <v>202</v>
      </c>
      <c r="C91" s="220" t="s">
        <v>203</v>
      </c>
    </row>
    <row r="92" spans="1:3" hidden="1" x14ac:dyDescent="0.25"/>
    <row r="93" spans="1:3" hidden="1" x14ac:dyDescent="0.25"/>
    <row r="94" spans="1:3" hidden="1" x14ac:dyDescent="0.25">
      <c r="A94" s="189" t="s">
        <v>152</v>
      </c>
    </row>
    <row r="95" spans="1:3" hidden="1" x14ac:dyDescent="0.25"/>
    <row r="96" spans="1:3" hidden="1" x14ac:dyDescent="0.25">
      <c r="A96" s="216"/>
      <c r="B96" s="221">
        <v>2020</v>
      </c>
      <c r="C96" s="221">
        <v>2019</v>
      </c>
    </row>
    <row r="97" spans="1:3" hidden="1" x14ac:dyDescent="0.25">
      <c r="A97" s="216"/>
      <c r="B97" s="169" t="s">
        <v>0</v>
      </c>
      <c r="C97" s="169" t="s">
        <v>0</v>
      </c>
    </row>
    <row r="98" spans="1:3" hidden="1" x14ac:dyDescent="0.25">
      <c r="A98" s="222"/>
      <c r="B98" s="173"/>
      <c r="C98" s="173"/>
    </row>
    <row r="99" spans="1:3" hidden="1" x14ac:dyDescent="0.25">
      <c r="A99" s="218" t="s">
        <v>209</v>
      </c>
      <c r="B99" s="173" t="s">
        <v>202</v>
      </c>
      <c r="C99" s="173" t="s">
        <v>203</v>
      </c>
    </row>
    <row r="100" spans="1:3" ht="15.75" hidden="1" thickBot="1" x14ac:dyDescent="0.3">
      <c r="A100" s="218" t="s">
        <v>210</v>
      </c>
      <c r="B100" s="173" t="s">
        <v>202</v>
      </c>
      <c r="C100" s="173" t="s">
        <v>203</v>
      </c>
    </row>
    <row r="101" spans="1:3" ht="45.75" hidden="1" thickBot="1" x14ac:dyDescent="0.3">
      <c r="A101" s="223" t="s">
        <v>211</v>
      </c>
      <c r="B101" s="224" t="s">
        <v>202</v>
      </c>
      <c r="C101" s="224" t="s">
        <v>203</v>
      </c>
    </row>
    <row r="102" spans="1:3" hidden="1" x14ac:dyDescent="0.25"/>
    <row r="103" spans="1:3" hidden="1" x14ac:dyDescent="0.25"/>
    <row r="104" spans="1:3" hidden="1" x14ac:dyDescent="0.25">
      <c r="A104" s="189" t="s">
        <v>155</v>
      </c>
    </row>
    <row r="105" spans="1:3" hidden="1" x14ac:dyDescent="0.25"/>
    <row r="106" spans="1:3" hidden="1" x14ac:dyDescent="0.25">
      <c r="A106" s="216"/>
      <c r="B106" s="221">
        <v>2020</v>
      </c>
      <c r="C106" s="221">
        <v>2019</v>
      </c>
    </row>
    <row r="107" spans="1:3" hidden="1" x14ac:dyDescent="0.25">
      <c r="A107" s="216"/>
      <c r="B107" s="169" t="s">
        <v>0</v>
      </c>
      <c r="C107" s="169" t="s">
        <v>0</v>
      </c>
    </row>
    <row r="108" spans="1:3" hidden="1" x14ac:dyDescent="0.25">
      <c r="A108" s="218"/>
      <c r="B108" s="173"/>
      <c r="C108" s="173"/>
    </row>
    <row r="109" spans="1:3" ht="30" hidden="1" x14ac:dyDescent="0.25">
      <c r="A109" s="218" t="s">
        <v>212</v>
      </c>
      <c r="B109" s="173"/>
      <c r="C109" s="173"/>
    </row>
    <row r="110" spans="1:3" hidden="1" x14ac:dyDescent="0.25">
      <c r="A110" s="218" t="s">
        <v>213</v>
      </c>
      <c r="B110" s="225"/>
      <c r="C110" s="173"/>
    </row>
    <row r="111" spans="1:3" hidden="1" x14ac:dyDescent="0.25">
      <c r="A111" s="218" t="s">
        <v>215</v>
      </c>
      <c r="B111" s="173"/>
      <c r="C111" s="173"/>
    </row>
    <row r="112" spans="1:3" hidden="1" x14ac:dyDescent="0.25">
      <c r="A112" s="218" t="s">
        <v>216</v>
      </c>
      <c r="B112" s="173"/>
      <c r="C112" s="173"/>
    </row>
    <row r="113" spans="1:4" hidden="1" x14ac:dyDescent="0.25">
      <c r="A113" s="218" t="s">
        <v>217</v>
      </c>
      <c r="B113" s="173"/>
      <c r="C113" s="173"/>
    </row>
    <row r="114" spans="1:4" ht="30.75" hidden="1" thickBot="1" x14ac:dyDescent="0.3">
      <c r="A114" s="218" t="s">
        <v>218</v>
      </c>
      <c r="B114" s="219"/>
      <c r="C114" s="219"/>
    </row>
    <row r="115" spans="1:4" ht="15.75" hidden="1" thickBot="1" x14ac:dyDescent="0.3">
      <c r="A115" s="218"/>
      <c r="B115" s="226">
        <f>SUM(B110:B114)</f>
        <v>0</v>
      </c>
      <c r="C115" s="226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27" t="s">
        <v>219</v>
      </c>
    </row>
    <row r="119" spans="1:4" hidden="1" x14ac:dyDescent="0.25"/>
    <row r="120" spans="1:4" hidden="1" x14ac:dyDescent="0.25">
      <c r="A120" s="216"/>
      <c r="B120" s="228" t="e">
        <f>#REF!</f>
        <v>#REF!</v>
      </c>
      <c r="C120" s="228" t="e">
        <f>#REF!</f>
        <v>#REF!</v>
      </c>
    </row>
    <row r="121" spans="1:4" hidden="1" x14ac:dyDescent="0.25">
      <c r="A121" s="216"/>
      <c r="B121" s="169" t="s">
        <v>0</v>
      </c>
      <c r="C121" s="169" t="s">
        <v>0</v>
      </c>
    </row>
    <row r="122" spans="1:4" hidden="1" x14ac:dyDescent="0.25">
      <c r="A122" s="216"/>
      <c r="B122" s="228"/>
      <c r="C122" s="228"/>
    </row>
    <row r="123" spans="1:4" ht="60" hidden="1" x14ac:dyDescent="0.25">
      <c r="A123" s="229" t="s">
        <v>220</v>
      </c>
      <c r="B123" s="173" t="s">
        <v>221</v>
      </c>
      <c r="C123" s="173" t="s">
        <v>221</v>
      </c>
      <c r="D123" s="173"/>
    </row>
    <row r="124" spans="1:4" ht="30" hidden="1" x14ac:dyDescent="0.25">
      <c r="A124" s="229" t="s">
        <v>222</v>
      </c>
      <c r="B124" s="173" t="s">
        <v>221</v>
      </c>
      <c r="C124" s="173" t="s">
        <v>221</v>
      </c>
      <c r="D124" s="173"/>
    </row>
    <row r="125" spans="1:4" ht="30" hidden="1" x14ac:dyDescent="0.25">
      <c r="A125" s="229" t="s">
        <v>223</v>
      </c>
      <c r="B125" s="173" t="s">
        <v>214</v>
      </c>
      <c r="C125" s="173" t="s">
        <v>214</v>
      </c>
      <c r="D125" s="173"/>
    </row>
    <row r="126" spans="1:4" ht="75" hidden="1" x14ac:dyDescent="0.25">
      <c r="A126" s="216" t="s">
        <v>224</v>
      </c>
      <c r="B126" s="173" t="s">
        <v>202</v>
      </c>
      <c r="C126" s="173" t="s">
        <v>202</v>
      </c>
      <c r="D126" s="173"/>
    </row>
    <row r="127" spans="1:4" ht="75" hidden="1" x14ac:dyDescent="0.25">
      <c r="A127" s="216" t="s">
        <v>225</v>
      </c>
      <c r="B127" s="173" t="s">
        <v>214</v>
      </c>
      <c r="C127" s="173" t="s">
        <v>214</v>
      </c>
      <c r="D127" s="173"/>
    </row>
    <row r="128" spans="1:4" ht="60" hidden="1" x14ac:dyDescent="0.25">
      <c r="A128" s="216" t="s">
        <v>226</v>
      </c>
      <c r="B128" s="173" t="s">
        <v>214</v>
      </c>
      <c r="C128" s="173" t="s">
        <v>214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115</v>
      </c>
    </row>
    <row r="3" spans="1:6" x14ac:dyDescent="0.25">
      <c r="B3" s="114" t="s">
        <v>116</v>
      </c>
    </row>
    <row r="4" spans="1:6" x14ac:dyDescent="0.25">
      <c r="A4" s="135" t="s">
        <v>167</v>
      </c>
    </row>
    <row r="6" spans="1:6" x14ac:dyDescent="0.25">
      <c r="B6" s="153"/>
      <c r="C6" s="153"/>
      <c r="E6" s="272" t="s">
        <v>135</v>
      </c>
      <c r="F6" s="272"/>
    </row>
    <row r="7" spans="1:6" x14ac:dyDescent="0.25">
      <c r="B7" s="139" t="e">
        <f>#REF!</f>
        <v>#REF!</v>
      </c>
      <c r="C7" s="139" t="e">
        <f>#REF!</f>
        <v>#REF!</v>
      </c>
      <c r="E7" s="152">
        <v>2021</v>
      </c>
      <c r="F7" s="152" t="s">
        <v>255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61</v>
      </c>
      <c r="B9" s="120"/>
      <c r="C9" s="120"/>
      <c r="D9" s="120"/>
      <c r="E9" s="120"/>
      <c r="F9" s="120"/>
    </row>
    <row r="10" spans="1:6" ht="31.5" x14ac:dyDescent="0.25">
      <c r="A10" s="121" t="s">
        <v>174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175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176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62</v>
      </c>
      <c r="B14" s="117"/>
      <c r="C14" s="117"/>
      <c r="D14" s="117"/>
      <c r="E14" s="117"/>
      <c r="F14" s="117"/>
    </row>
    <row r="15" spans="1:6" ht="31.5" x14ac:dyDescent="0.25">
      <c r="A15" s="121" t="s">
        <v>174</v>
      </c>
      <c r="B15" s="117"/>
      <c r="C15" s="117"/>
      <c r="D15" s="117"/>
      <c r="E15" s="117"/>
      <c r="F15" s="117"/>
    </row>
    <row r="16" spans="1:6" x14ac:dyDescent="0.25">
      <c r="A16" s="121" t="s">
        <v>175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26</v>
      </c>
      <c r="B17" s="117"/>
      <c r="C17" s="117"/>
      <c r="D17" s="117"/>
      <c r="E17" s="117"/>
      <c r="F17" s="117"/>
    </row>
    <row r="18" spans="1:6" x14ac:dyDescent="0.25">
      <c r="A18" s="116" t="s">
        <v>26</v>
      </c>
      <c r="B18" s="117"/>
      <c r="C18" s="117"/>
      <c r="D18" s="117"/>
      <c r="E18" s="117"/>
      <c r="F18" s="117"/>
    </row>
    <row r="19" spans="1:6" x14ac:dyDescent="0.25">
      <c r="A19" s="116" t="s">
        <v>26</v>
      </c>
      <c r="B19" s="117"/>
      <c r="C19" s="117"/>
      <c r="D19" s="117"/>
      <c r="E19" s="117"/>
      <c r="F19" s="117"/>
    </row>
    <row r="20" spans="1:6" ht="16.5" thickBot="1" x14ac:dyDescent="0.3">
      <c r="A20" s="116" t="s">
        <v>26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177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178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115</v>
      </c>
    </row>
    <row r="3" spans="1:12" x14ac:dyDescent="0.25">
      <c r="B3" s="114" t="s">
        <v>116</v>
      </c>
    </row>
    <row r="5" spans="1:12" x14ac:dyDescent="0.25">
      <c r="A5" s="135" t="s">
        <v>122</v>
      </c>
    </row>
    <row r="6" spans="1:12" x14ac:dyDescent="0.25">
      <c r="A6" s="135" t="s">
        <v>123</v>
      </c>
    </row>
    <row r="7" spans="1:12" ht="16.5" thickBot="1" x14ac:dyDescent="0.3">
      <c r="A7" s="140"/>
    </row>
    <row r="8" spans="1:12" ht="16.5" thickBot="1" x14ac:dyDescent="0.3">
      <c r="H8" s="274" t="s">
        <v>135</v>
      </c>
      <c r="I8" s="275"/>
      <c r="J8" s="275"/>
      <c r="K8" s="275"/>
      <c r="L8" s="276"/>
    </row>
    <row r="9" spans="1:12" ht="15.75" customHeight="1" thickBot="1" x14ac:dyDescent="0.3">
      <c r="A9" s="134"/>
      <c r="B9" s="277" t="s">
        <v>61</v>
      </c>
      <c r="C9" s="277"/>
      <c r="D9" s="141"/>
      <c r="E9" s="277" t="s">
        <v>62</v>
      </c>
      <c r="F9" s="277"/>
      <c r="H9" s="273" t="s">
        <v>61</v>
      </c>
      <c r="I9" s="273"/>
      <c r="J9" s="141"/>
      <c r="K9" s="273" t="s">
        <v>62</v>
      </c>
      <c r="L9" s="273"/>
    </row>
    <row r="10" spans="1:12" x14ac:dyDescent="0.25">
      <c r="A10" s="134"/>
      <c r="B10" s="145" t="e">
        <f>#REF!</f>
        <v>#REF!</v>
      </c>
      <c r="C10" s="145" t="e">
        <f>#REF!</f>
        <v>#REF!</v>
      </c>
      <c r="D10" s="141"/>
      <c r="E10" s="145" t="e">
        <f>B10</f>
        <v>#REF!</v>
      </c>
      <c r="F10" s="145" t="e">
        <f>C10</f>
        <v>#REF!</v>
      </c>
      <c r="H10" s="145">
        <v>2020</v>
      </c>
      <c r="I10" s="145" t="s">
        <v>255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63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71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71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64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66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67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68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69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70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70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70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70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70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70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70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70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70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70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65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249</v>
      </c>
      <c r="B37" s="124" t="s">
        <v>250</v>
      </c>
      <c r="C37" s="278" t="s">
        <v>59</v>
      </c>
      <c r="D37" s="278"/>
      <c r="E37" s="278" t="s">
        <v>251</v>
      </c>
      <c r="F37" s="278"/>
      <c r="G37" s="278" t="s">
        <v>60</v>
      </c>
      <c r="H37" s="279"/>
    </row>
    <row r="38" spans="1:12" x14ac:dyDescent="0.25">
      <c r="A38" s="125"/>
      <c r="B38" s="126"/>
      <c r="C38" s="127" t="s">
        <v>252</v>
      </c>
      <c r="D38" s="127" t="s">
        <v>253</v>
      </c>
      <c r="E38" s="127" t="s">
        <v>254</v>
      </c>
      <c r="F38" s="127" t="s">
        <v>253</v>
      </c>
      <c r="G38" s="127" t="s">
        <v>254</v>
      </c>
      <c r="H38" s="128" t="s">
        <v>253</v>
      </c>
    </row>
    <row r="39" spans="1:12" x14ac:dyDescent="0.25">
      <c r="A39" s="129">
        <v>15204102</v>
      </c>
      <c r="B39" s="130" t="s">
        <v>256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257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258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259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260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261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115</v>
      </c>
    </row>
    <row r="3" spans="1:8" x14ac:dyDescent="0.25">
      <c r="C3" s="157" t="s">
        <v>116</v>
      </c>
    </row>
    <row r="5" spans="1:8" x14ac:dyDescent="0.25">
      <c r="A5" s="163" t="s">
        <v>179</v>
      </c>
    </row>
    <row r="6" spans="1:8" ht="15.75" thickBot="1" x14ac:dyDescent="0.3">
      <c r="A6" s="231"/>
      <c r="E6" s="280" t="s">
        <v>135</v>
      </c>
      <c r="F6" s="280"/>
    </row>
    <row r="7" spans="1:8" x14ac:dyDescent="0.25">
      <c r="A7" s="231"/>
      <c r="B7" s="236">
        <v>2021</v>
      </c>
      <c r="C7" s="236">
        <v>2020</v>
      </c>
      <c r="E7" s="237">
        <v>2021</v>
      </c>
      <c r="F7" s="237" t="s">
        <v>255</v>
      </c>
    </row>
    <row r="8" spans="1:8" x14ac:dyDescent="0.25">
      <c r="A8" s="231"/>
      <c r="B8" s="232" t="s">
        <v>0</v>
      </c>
      <c r="C8" s="232" t="s">
        <v>0</v>
      </c>
      <c r="E8" s="238" t="s">
        <v>0</v>
      </c>
      <c r="F8" s="238" t="s">
        <v>0</v>
      </c>
    </row>
    <row r="9" spans="1:8" x14ac:dyDescent="0.25">
      <c r="A9" s="155" t="s">
        <v>61</v>
      </c>
      <c r="E9" s="239"/>
      <c r="F9" s="239">
        <f>B9-E9</f>
        <v>0</v>
      </c>
    </row>
    <row r="10" spans="1:8" x14ac:dyDescent="0.25">
      <c r="A10" s="155" t="s">
        <v>62</v>
      </c>
      <c r="E10" s="239"/>
      <c r="F10" s="239">
        <f>B10-E10</f>
        <v>0</v>
      </c>
    </row>
    <row r="11" spans="1:8" s="174" customFormat="1" x14ac:dyDescent="0.25">
      <c r="A11" s="231"/>
      <c r="B11" s="179">
        <f>SUM(B9:B10)</f>
        <v>0</v>
      </c>
      <c r="C11" s="179">
        <f>SUM(C9:C10)</f>
        <v>0</v>
      </c>
      <c r="E11" s="179">
        <f>SUM(E9:E10)</f>
        <v>0</v>
      </c>
      <c r="F11" s="179">
        <f>SUM(F9:F10)</f>
        <v>0</v>
      </c>
    </row>
    <row r="12" spans="1:8" x14ac:dyDescent="0.25">
      <c r="A12" s="231"/>
    </row>
    <row r="13" spans="1:8" x14ac:dyDescent="0.25">
      <c r="A13" s="231"/>
    </row>
    <row r="14" spans="1:8" ht="58.15" hidden="1" customHeight="1" x14ac:dyDescent="0.25">
      <c r="A14" s="240" t="s">
        <v>134</v>
      </c>
      <c r="B14" s="240" t="s">
        <v>180</v>
      </c>
      <c r="C14" s="240" t="s">
        <v>181</v>
      </c>
      <c r="D14" s="240" t="s">
        <v>182</v>
      </c>
      <c r="E14" s="240" t="s">
        <v>185</v>
      </c>
      <c r="F14" s="240" t="s">
        <v>184</v>
      </c>
      <c r="G14" s="240" t="s">
        <v>183</v>
      </c>
      <c r="H14" s="240" t="s">
        <v>186</v>
      </c>
    </row>
    <row r="15" spans="1:8" hidden="1" x14ac:dyDescent="0.25">
      <c r="A15" s="167" t="s">
        <v>26</v>
      </c>
      <c r="B15" s="162">
        <v>2</v>
      </c>
      <c r="C15" s="162" t="s">
        <v>187</v>
      </c>
      <c r="D15" s="162" t="s">
        <v>190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26</v>
      </c>
      <c r="B16" s="162">
        <v>3</v>
      </c>
      <c r="C16" s="162" t="s">
        <v>188</v>
      </c>
      <c r="D16" s="162" t="s">
        <v>190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26</v>
      </c>
      <c r="B17" s="162">
        <v>35</v>
      </c>
      <c r="C17" s="162" t="s">
        <v>189</v>
      </c>
      <c r="D17" s="162" t="s">
        <v>191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31"/>
    </row>
    <row r="19" spans="1:8" x14ac:dyDescent="0.25">
      <c r="A19" s="231"/>
    </row>
    <row r="20" spans="1:8" ht="15.75" customHeight="1" thickBot="1" x14ac:dyDescent="0.3">
      <c r="A20" s="161"/>
      <c r="B20" s="281" t="s">
        <v>72</v>
      </c>
      <c r="C20" s="281"/>
      <c r="D20" s="281"/>
      <c r="E20" s="281"/>
      <c r="F20" s="281"/>
      <c r="G20" s="281"/>
      <c r="H20" s="281"/>
    </row>
    <row r="21" spans="1:8" ht="30" x14ac:dyDescent="0.25">
      <c r="A21" s="161"/>
      <c r="B21" s="232" t="s">
        <v>77</v>
      </c>
      <c r="C21" s="241" t="s">
        <v>192</v>
      </c>
      <c r="D21" s="241" t="s">
        <v>193</v>
      </c>
      <c r="E21" s="241" t="s">
        <v>194</v>
      </c>
      <c r="F21" s="241" t="s">
        <v>195</v>
      </c>
      <c r="G21" s="241" t="s">
        <v>73</v>
      </c>
      <c r="H21" s="241" t="s">
        <v>32</v>
      </c>
    </row>
    <row r="22" spans="1:8" x14ac:dyDescent="0.25">
      <c r="A22" s="161"/>
      <c r="B22" s="232" t="s">
        <v>0</v>
      </c>
      <c r="C22" s="232" t="s">
        <v>0</v>
      </c>
      <c r="D22" s="232" t="s">
        <v>0</v>
      </c>
      <c r="E22" s="232" t="s">
        <v>0</v>
      </c>
      <c r="F22" s="232" t="s">
        <v>0</v>
      </c>
      <c r="G22" s="232" t="s">
        <v>0</v>
      </c>
      <c r="H22" s="232" t="s">
        <v>0</v>
      </c>
    </row>
    <row r="23" spans="1:8" x14ac:dyDescent="0.25">
      <c r="A23" s="242" t="e">
        <f>#REF!</f>
        <v>#REF!</v>
      </c>
      <c r="B23" s="243"/>
      <c r="C23" s="243"/>
      <c r="D23" s="243"/>
      <c r="E23" s="243"/>
      <c r="F23" s="243"/>
      <c r="G23" s="243"/>
      <c r="H23" s="243"/>
    </row>
    <row r="24" spans="1:8" x14ac:dyDescent="0.25">
      <c r="A24" s="161" t="s">
        <v>74</v>
      </c>
      <c r="B24" s="233"/>
      <c r="C24" s="233"/>
      <c r="D24" s="233"/>
      <c r="E24" s="233"/>
      <c r="F24" s="233"/>
      <c r="G24" s="233"/>
      <c r="H24" s="244">
        <f>SUM(B24:G24)</f>
        <v>0</v>
      </c>
    </row>
    <row r="25" spans="1:8" ht="15.75" thickBot="1" x14ac:dyDescent="0.3">
      <c r="A25" s="161" t="s">
        <v>75</v>
      </c>
      <c r="B25" s="234"/>
      <c r="C25" s="234"/>
      <c r="D25" s="234"/>
      <c r="E25" s="234"/>
      <c r="F25" s="234"/>
      <c r="G25" s="234"/>
      <c r="H25" s="245">
        <f>SUM(B25:G25)</f>
        <v>0</v>
      </c>
    </row>
    <row r="26" spans="1:8" ht="15.75" thickBot="1" x14ac:dyDescent="0.3">
      <c r="A26" s="235" t="s">
        <v>76</v>
      </c>
      <c r="B26" s="246">
        <f>B24+B25</f>
        <v>0</v>
      </c>
      <c r="C26" s="246">
        <f>C24+C25</f>
        <v>0</v>
      </c>
      <c r="D26" s="246">
        <f>D24+D25</f>
        <v>0</v>
      </c>
      <c r="E26" s="246">
        <f t="shared" ref="E26:G26" si="0">E24+E25</f>
        <v>0</v>
      </c>
      <c r="F26" s="246">
        <f t="shared" si="0"/>
        <v>0</v>
      </c>
      <c r="G26" s="246">
        <f t="shared" si="0"/>
        <v>0</v>
      </c>
      <c r="H26" s="246">
        <f>H24+H25</f>
        <v>0</v>
      </c>
    </row>
    <row r="27" spans="1:8" x14ac:dyDescent="0.25">
      <c r="A27" s="235"/>
      <c r="B27" s="247"/>
      <c r="C27" s="247"/>
      <c r="D27" s="247"/>
      <c r="E27" s="247"/>
      <c r="F27" s="247"/>
      <c r="G27" s="247"/>
      <c r="H27" s="247"/>
    </row>
    <row r="28" spans="1:8" hidden="1" x14ac:dyDescent="0.25">
      <c r="A28" s="242" t="e">
        <f>#REF!</f>
        <v>#REF!</v>
      </c>
      <c r="B28" s="247"/>
      <c r="C28" s="247"/>
      <c r="D28" s="247"/>
      <c r="E28" s="247"/>
      <c r="F28" s="247"/>
      <c r="G28" s="247"/>
      <c r="H28" s="247"/>
    </row>
    <row r="29" spans="1:8" hidden="1" x14ac:dyDescent="0.25">
      <c r="A29" s="161" t="s">
        <v>74</v>
      </c>
      <c r="B29" s="233"/>
      <c r="C29" s="233"/>
      <c r="D29" s="233"/>
      <c r="E29" s="233"/>
      <c r="F29" s="233"/>
      <c r="G29" s="233"/>
      <c r="H29" s="244">
        <f>SUM(B29:G29)</f>
        <v>0</v>
      </c>
    </row>
    <row r="30" spans="1:8" ht="15.75" hidden="1" thickBot="1" x14ac:dyDescent="0.3">
      <c r="A30" s="161" t="s">
        <v>75</v>
      </c>
      <c r="B30" s="234"/>
      <c r="C30" s="234"/>
      <c r="D30" s="234"/>
      <c r="E30" s="234"/>
      <c r="F30" s="234"/>
      <c r="G30" s="234"/>
      <c r="H30" s="245">
        <f>SUM(B30:G30)</f>
        <v>0</v>
      </c>
    </row>
    <row r="31" spans="1:8" ht="15.75" hidden="1" thickBot="1" x14ac:dyDescent="0.3">
      <c r="A31" s="235" t="s">
        <v>76</v>
      </c>
      <c r="B31" s="246">
        <f>B29+B30</f>
        <v>0</v>
      </c>
      <c r="C31" s="246">
        <f>C29+C30</f>
        <v>0</v>
      </c>
      <c r="D31" s="246">
        <f>D29+D30</f>
        <v>0</v>
      </c>
      <c r="E31" s="246">
        <f t="shared" ref="E31:G31" si="1">E29+E30</f>
        <v>0</v>
      </c>
      <c r="F31" s="246">
        <f t="shared" si="1"/>
        <v>0</v>
      </c>
      <c r="G31" s="246">
        <f t="shared" si="1"/>
        <v>0</v>
      </c>
      <c r="H31" s="246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31"/>
      <c r="B35" s="282" t="s">
        <v>196</v>
      </c>
      <c r="C35" s="282"/>
      <c r="D35" s="282"/>
    </row>
    <row r="36" spans="1:4" hidden="1" x14ac:dyDescent="0.25">
      <c r="A36" s="231"/>
      <c r="B36" s="236">
        <v>2020</v>
      </c>
      <c r="C36" s="236">
        <v>2019</v>
      </c>
      <c r="D36" s="236">
        <v>2018</v>
      </c>
    </row>
    <row r="37" spans="1:4" hidden="1" x14ac:dyDescent="0.25">
      <c r="A37" s="231"/>
      <c r="B37" s="232" t="s">
        <v>0</v>
      </c>
      <c r="C37" s="232" t="s">
        <v>0</v>
      </c>
      <c r="D37" s="232" t="s">
        <v>0</v>
      </c>
    </row>
    <row r="38" spans="1:4" hidden="1" x14ac:dyDescent="0.25">
      <c r="A38" s="159" t="s">
        <v>199</v>
      </c>
    </row>
    <row r="39" spans="1:4" hidden="1" x14ac:dyDescent="0.25">
      <c r="A39" s="159" t="s">
        <v>197</v>
      </c>
    </row>
    <row r="40" spans="1:4" hidden="1" x14ac:dyDescent="0.25">
      <c r="A40" s="155" t="s">
        <v>198</v>
      </c>
    </row>
    <row r="41" spans="1:4" hidden="1" x14ac:dyDescent="0.25">
      <c r="A41" s="231"/>
      <c r="B41" s="248">
        <f>SUM(B38:B40)</f>
        <v>0</v>
      </c>
      <c r="C41" s="248">
        <f>SUM(C38:C40)</f>
        <v>0</v>
      </c>
      <c r="D41" s="248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115</v>
      </c>
    </row>
    <row r="3" spans="1:4" x14ac:dyDescent="0.25">
      <c r="B3" s="10" t="s">
        <v>116</v>
      </c>
    </row>
    <row r="4" spans="1:4" x14ac:dyDescent="0.25">
      <c r="A4" s="41" t="s">
        <v>11</v>
      </c>
    </row>
    <row r="6" spans="1:4" x14ac:dyDescent="0.25">
      <c r="A6" s="42"/>
      <c r="B6" s="43" t="e">
        <f>#REF!</f>
        <v>#REF!</v>
      </c>
      <c r="C6" s="43" t="e">
        <f>#REF!</f>
        <v>#REF!</v>
      </c>
      <c r="D6" s="43" t="e">
        <f>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15</v>
      </c>
      <c r="B8" s="45"/>
      <c r="C8" s="45"/>
      <c r="D8" s="45"/>
    </row>
    <row r="9" spans="1:4" x14ac:dyDescent="0.25">
      <c r="A9" s="46" t="s">
        <v>127</v>
      </c>
      <c r="B9" s="47"/>
      <c r="C9" s="47"/>
      <c r="D9" s="47"/>
    </row>
    <row r="10" spans="1:4" x14ac:dyDescent="0.25">
      <c r="A10" s="46" t="s">
        <v>128</v>
      </c>
      <c r="B10" s="47"/>
      <c r="C10" s="47"/>
      <c r="D10" s="47"/>
    </row>
    <row r="11" spans="1:4" ht="30" x14ac:dyDescent="0.25">
      <c r="A11" s="46" t="s">
        <v>31</v>
      </c>
      <c r="B11" s="48"/>
      <c r="C11" s="48"/>
      <c r="D11" s="48"/>
    </row>
    <row r="12" spans="1:4" x14ac:dyDescent="0.25">
      <c r="A12" s="46" t="s">
        <v>129</v>
      </c>
      <c r="B12" s="48"/>
      <c r="C12" s="48"/>
      <c r="D12" s="48"/>
    </row>
    <row r="13" spans="1:4" ht="15.75" thickBot="1" x14ac:dyDescent="0.3">
      <c r="A13" s="46" t="s">
        <v>130</v>
      </c>
      <c r="B13" s="49"/>
      <c r="C13" s="49"/>
      <c r="D13" s="49"/>
    </row>
    <row r="14" spans="1:4" x14ac:dyDescent="0.25">
      <c r="A14" s="44" t="s">
        <v>22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23</v>
      </c>
      <c r="B16" s="51"/>
      <c r="C16" s="51"/>
      <c r="D16" s="51"/>
    </row>
    <row r="17" spans="1:4" x14ac:dyDescent="0.25">
      <c r="A17" s="46" t="s">
        <v>127</v>
      </c>
      <c r="B17" s="47"/>
      <c r="C17" s="47"/>
      <c r="D17" s="47"/>
    </row>
    <row r="18" spans="1:4" x14ac:dyDescent="0.25">
      <c r="A18" s="46" t="s">
        <v>131</v>
      </c>
      <c r="B18" s="47"/>
      <c r="C18" s="47"/>
      <c r="D18" s="47"/>
    </row>
    <row r="19" spans="1:4" ht="12.75" customHeight="1" x14ac:dyDescent="0.25">
      <c r="A19" s="46" t="s">
        <v>132</v>
      </c>
      <c r="B19" s="47"/>
      <c r="C19" s="47"/>
      <c r="D19" s="47"/>
    </row>
    <row r="20" spans="1:4" x14ac:dyDescent="0.25">
      <c r="A20" s="46" t="s">
        <v>133</v>
      </c>
      <c r="B20" s="47"/>
      <c r="C20" s="47"/>
      <c r="D20" s="47"/>
    </row>
    <row r="21" spans="1:4" ht="15.75" thickBot="1" x14ac:dyDescent="0.3">
      <c r="A21" s="46" t="s">
        <v>130</v>
      </c>
      <c r="B21" s="49"/>
      <c r="C21" s="49"/>
      <c r="D21" s="49"/>
    </row>
    <row r="22" spans="1:4" ht="15.75" thickBot="1" x14ac:dyDescent="0.3">
      <c r="A22" s="44" t="s">
        <v>24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25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30</v>
      </c>
      <c r="B28" s="43" t="e">
        <f>B6</f>
        <v>#REF!</v>
      </c>
      <c r="C28" s="43" t="e">
        <f>C6</f>
        <v>#REF!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26</v>
      </c>
      <c r="B31" s="47"/>
      <c r="C31" s="47"/>
      <c r="D31" s="47"/>
    </row>
    <row r="32" spans="1:4" x14ac:dyDescent="0.25">
      <c r="A32" s="55" t="s">
        <v>27</v>
      </c>
      <c r="B32" s="47"/>
      <c r="C32" s="47"/>
      <c r="D32" s="47"/>
    </row>
    <row r="33" spans="1:4" ht="15.75" thickBot="1" x14ac:dyDescent="0.3">
      <c r="A33" s="55" t="s">
        <v>28</v>
      </c>
      <c r="B33" s="49"/>
      <c r="C33" s="49"/>
      <c r="D33" s="49"/>
    </row>
    <row r="34" spans="1:4" ht="15.75" thickBot="1" x14ac:dyDescent="0.3">
      <c r="A34" s="44" t="s">
        <v>29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135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115</v>
      </c>
    </row>
    <row r="3" spans="1:4" x14ac:dyDescent="0.25">
      <c r="B3" s="10" t="s">
        <v>116</v>
      </c>
    </row>
    <row r="5" spans="1:4" x14ac:dyDescent="0.25">
      <c r="A5" s="3" t="s">
        <v>4</v>
      </c>
    </row>
    <row r="6" spans="1:4" x14ac:dyDescent="0.25">
      <c r="A6" s="3"/>
    </row>
    <row r="9" spans="1:4" x14ac:dyDescent="0.25">
      <c r="A9" t="s">
        <v>78</v>
      </c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40</v>
      </c>
      <c r="B12" s="61"/>
      <c r="C12" s="61"/>
      <c r="D12" s="61"/>
    </row>
    <row r="13" spans="1:4" x14ac:dyDescent="0.25">
      <c r="A13" s="8" t="s">
        <v>121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13</v>
      </c>
      <c r="B15" s="61"/>
      <c r="C15" s="61"/>
      <c r="D15" s="61"/>
    </row>
    <row r="16" spans="1:4" ht="15.75" thickBot="1" x14ac:dyDescent="0.3">
      <c r="A16" s="2" t="s">
        <v>32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115</v>
      </c>
    </row>
    <row r="3" spans="1:4" x14ac:dyDescent="0.25">
      <c r="B3" s="10" t="s">
        <v>116</v>
      </c>
    </row>
    <row r="5" spans="1:4" x14ac:dyDescent="0.25">
      <c r="A5" s="3" t="s">
        <v>164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156</v>
      </c>
      <c r="B12" s="61"/>
      <c r="C12" s="61"/>
      <c r="D12" s="61"/>
    </row>
    <row r="13" spans="1:4" ht="30" x14ac:dyDescent="0.25">
      <c r="A13" s="76" t="s">
        <v>157</v>
      </c>
      <c r="B13" s="61"/>
      <c r="C13" s="61"/>
      <c r="D13" s="61"/>
    </row>
    <row r="14" spans="1:4" x14ac:dyDescent="0.25">
      <c r="A14" s="8" t="s">
        <v>13</v>
      </c>
      <c r="B14" s="61"/>
      <c r="C14" s="61"/>
      <c r="D14" s="61"/>
    </row>
    <row r="15" spans="1:4" ht="15.75" thickBot="1" x14ac:dyDescent="0.3">
      <c r="A15" s="8" t="s">
        <v>158</v>
      </c>
      <c r="B15" s="61"/>
      <c r="C15" s="61"/>
      <c r="D15" s="61"/>
    </row>
    <row r="16" spans="1:4" ht="15.75" thickBot="1" x14ac:dyDescent="0.3">
      <c r="A16" s="2" t="s">
        <v>159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160</v>
      </c>
    </row>
    <row r="20" spans="1:4" x14ac:dyDescent="0.25">
      <c r="A20" t="s">
        <v>161</v>
      </c>
    </row>
    <row r="21" spans="1:4" ht="30" x14ac:dyDescent="0.25">
      <c r="A21" s="63" t="s">
        <v>162</v>
      </c>
    </row>
    <row r="22" spans="1:4" ht="15.75" thickBot="1" x14ac:dyDescent="0.3">
      <c r="A22" s="8" t="s">
        <v>13</v>
      </c>
    </row>
    <row r="23" spans="1:4" ht="15.75" thickBot="1" x14ac:dyDescent="0.3">
      <c r="A23" s="2" t="s">
        <v>163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115</v>
      </c>
    </row>
    <row r="3" spans="1:4" x14ac:dyDescent="0.25">
      <c r="B3" s="10" t="s">
        <v>116</v>
      </c>
    </row>
    <row r="5" spans="1:4" x14ac:dyDescent="0.25">
      <c r="A5" s="3" t="s">
        <v>166</v>
      </c>
    </row>
    <row r="6" spans="1:4" x14ac:dyDescent="0.25">
      <c r="A6" s="3"/>
    </row>
    <row r="9" spans="1:4" x14ac:dyDescent="0.25">
      <c r="B9" s="75" t="e">
        <f>#REF!</f>
        <v>#REF!</v>
      </c>
      <c r="C9" s="75" t="e">
        <f>#REF!</f>
        <v>#REF!</v>
      </c>
      <c r="D9" s="75" t="e">
        <f>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168</v>
      </c>
    </row>
    <row r="12" spans="1:4" ht="30" x14ac:dyDescent="0.25">
      <c r="A12" s="76" t="s">
        <v>169</v>
      </c>
      <c r="B12" s="61"/>
      <c r="C12" s="61"/>
      <c r="D12" s="61"/>
    </row>
    <row r="13" spans="1:4" ht="30.75" thickBot="1" x14ac:dyDescent="0.3">
      <c r="A13" s="76" t="s">
        <v>170</v>
      </c>
      <c r="B13" s="61"/>
      <c r="C13" s="61"/>
      <c r="D13" s="61"/>
    </row>
    <row r="14" spans="1:4" ht="15.75" thickBot="1" x14ac:dyDescent="0.3">
      <c r="A14" s="2" t="s">
        <v>171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169</v>
      </c>
    </row>
    <row r="17" spans="1:4" ht="15.75" thickBot="1" x14ac:dyDescent="0.3">
      <c r="A17" s="2" t="s">
        <v>172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173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115</v>
      </c>
      <c r="C2" s="1"/>
      <c r="D2" s="1"/>
    </row>
    <row r="3" spans="1:8" x14ac:dyDescent="0.25">
      <c r="B3" s="10" t="s">
        <v>116</v>
      </c>
      <c r="C3" s="1"/>
      <c r="D3" s="1"/>
    </row>
    <row r="4" spans="1:8" x14ac:dyDescent="0.25">
      <c r="A4" s="11" t="s">
        <v>134</v>
      </c>
    </row>
    <row r="6" spans="1:8" ht="30" x14ac:dyDescent="0.25">
      <c r="A6" s="12"/>
      <c r="B6" s="13" t="s">
        <v>12</v>
      </c>
      <c r="C6" s="13" t="s">
        <v>12</v>
      </c>
      <c r="D6" s="13" t="s">
        <v>12</v>
      </c>
      <c r="E6" s="14" t="s">
        <v>13</v>
      </c>
      <c r="F6" s="14" t="s">
        <v>14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15</v>
      </c>
      <c r="B8" s="17"/>
      <c r="C8" s="17"/>
      <c r="D8" s="17"/>
      <c r="E8" s="17"/>
      <c r="F8" s="17"/>
    </row>
    <row r="9" spans="1:8" x14ac:dyDescent="0.25">
      <c r="A9" s="18" t="s">
        <v>138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126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17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142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19</v>
      </c>
      <c r="B14" s="19"/>
      <c r="C14" s="19"/>
      <c r="D14" s="19"/>
      <c r="E14" s="19"/>
      <c r="F14" s="27"/>
    </row>
    <row r="15" spans="1:8" x14ac:dyDescent="0.25">
      <c r="A15" s="18" t="s">
        <v>138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20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21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141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143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12</v>
      </c>
      <c r="C23" s="13" t="s">
        <v>12</v>
      </c>
      <c r="D23" s="13" t="s">
        <v>12</v>
      </c>
      <c r="E23" s="14" t="s">
        <v>13</v>
      </c>
      <c r="F23" s="14" t="s">
        <v>14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15</v>
      </c>
      <c r="B25" s="17"/>
      <c r="C25" s="17"/>
      <c r="D25" s="17"/>
      <c r="E25" s="17"/>
      <c r="F25" s="17"/>
    </row>
    <row r="26" spans="1:6" x14ac:dyDescent="0.25">
      <c r="A26" s="21" t="s">
        <v>139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16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17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144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19</v>
      </c>
      <c r="B31" s="19"/>
      <c r="C31" s="19"/>
      <c r="D31" s="19"/>
      <c r="E31" s="19"/>
      <c r="F31" s="19"/>
    </row>
    <row r="32" spans="1:6" x14ac:dyDescent="0.25">
      <c r="A32" s="21" t="s">
        <v>139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20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21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140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145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146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33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34</v>
      </c>
    </row>
    <row r="46" spans="1:6" x14ac:dyDescent="0.25">
      <c r="A46" s="38" t="e">
        <f>#REF!</f>
        <v>#REF!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115</v>
      </c>
    </row>
    <row r="3" spans="1:5" x14ac:dyDescent="0.25">
      <c r="B3" s="10" t="s">
        <v>116</v>
      </c>
    </row>
    <row r="4" spans="1:5" x14ac:dyDescent="0.25">
      <c r="A4" s="41" t="s">
        <v>228</v>
      </c>
    </row>
    <row r="6" spans="1:5" ht="30" customHeight="1" x14ac:dyDescent="0.25">
      <c r="B6" s="77"/>
      <c r="C6" s="77"/>
      <c r="D6" s="77"/>
    </row>
    <row r="7" spans="1:5" x14ac:dyDescent="0.25">
      <c r="B7" s="43" t="e">
        <f>#REF!</f>
        <v>#REF!</v>
      </c>
      <c r="C7" s="43" t="e">
        <f>#REF!</f>
        <v>#REF!</v>
      </c>
      <c r="D7" s="43" t="e">
        <f>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229</v>
      </c>
      <c r="B10" s="60"/>
      <c r="C10" s="60"/>
      <c r="D10" s="60"/>
      <c r="E10" s="60"/>
    </row>
    <row r="11" spans="1:5" ht="30" x14ac:dyDescent="0.25">
      <c r="A11" s="87" t="s">
        <v>230</v>
      </c>
      <c r="B11" s="61"/>
      <c r="C11" s="61"/>
      <c r="D11" s="61"/>
      <c r="E11" s="61"/>
    </row>
    <row r="12" spans="1:5" x14ac:dyDescent="0.25">
      <c r="A12" s="87" t="s">
        <v>231</v>
      </c>
      <c r="B12" s="61"/>
      <c r="C12" s="61"/>
      <c r="D12" s="61"/>
      <c r="E12" s="61"/>
    </row>
    <row r="13" spans="1:5" ht="30.75" thickBot="1" x14ac:dyDescent="0.3">
      <c r="A13" s="87" t="s">
        <v>232</v>
      </c>
      <c r="B13" s="69"/>
      <c r="C13" s="69"/>
      <c r="D13" s="69"/>
      <c r="E13" s="6"/>
    </row>
    <row r="14" spans="1:5" x14ac:dyDescent="0.25">
      <c r="A14" s="25" t="s">
        <v>229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233</v>
      </c>
      <c r="B17" s="61"/>
      <c r="C17" s="61"/>
      <c r="D17" s="61"/>
      <c r="E17" s="61"/>
    </row>
    <row r="18" spans="1:8" ht="15.75" thickBot="1" x14ac:dyDescent="0.3">
      <c r="A18" s="87" t="s">
        <v>227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283" t="s">
        <v>234</v>
      </c>
      <c r="C22" s="283"/>
      <c r="D22" s="283"/>
      <c r="E22" s="283"/>
      <c r="F22" s="283"/>
      <c r="G22" s="283"/>
      <c r="H22" s="283"/>
    </row>
    <row r="23" spans="1:8" ht="30" x14ac:dyDescent="0.25">
      <c r="A23" s="59"/>
      <c r="B23" s="64" t="s">
        <v>77</v>
      </c>
      <c r="C23" s="79" t="s">
        <v>192</v>
      </c>
      <c r="D23" s="79" t="s">
        <v>193</v>
      </c>
      <c r="E23" s="79" t="s">
        <v>194</v>
      </c>
      <c r="F23" s="79" t="s">
        <v>195</v>
      </c>
      <c r="G23" s="79" t="s">
        <v>73</v>
      </c>
      <c r="H23" s="79" t="s">
        <v>32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74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75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76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74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75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76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74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75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76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115</v>
      </c>
    </row>
    <row r="3" spans="1:4" x14ac:dyDescent="0.25">
      <c r="B3" s="10" t="s">
        <v>116</v>
      </c>
    </row>
    <row r="5" spans="1:4" x14ac:dyDescent="0.25">
      <c r="A5" s="3" t="s">
        <v>6</v>
      </c>
    </row>
    <row r="8" spans="1:4" ht="35.25" customHeight="1" x14ac:dyDescent="0.25">
      <c r="A8" s="58" t="s">
        <v>45</v>
      </c>
      <c r="B8" s="2" t="e">
        <f>#REF!</f>
        <v>#REF!</v>
      </c>
      <c r="C8" s="2" t="e">
        <f>#REF!</f>
        <v>#REF!</v>
      </c>
      <c r="D8" s="2" t="e">
        <f>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41</v>
      </c>
      <c r="B11" s="61"/>
      <c r="C11" s="61"/>
      <c r="D11" s="61"/>
    </row>
    <row r="12" spans="1:4" x14ac:dyDescent="0.25">
      <c r="A12" s="8" t="s">
        <v>42</v>
      </c>
      <c r="B12" s="61"/>
      <c r="C12" s="61"/>
      <c r="D12" s="61"/>
    </row>
    <row r="13" spans="1:4" x14ac:dyDescent="0.25">
      <c r="A13" s="8" t="s">
        <v>46</v>
      </c>
      <c r="B13" s="61"/>
      <c r="C13" s="61"/>
      <c r="D13" s="61"/>
    </row>
    <row r="14" spans="1:4" x14ac:dyDescent="0.25">
      <c r="A14" s="8" t="s">
        <v>46</v>
      </c>
      <c r="B14" s="61"/>
      <c r="C14" s="61"/>
      <c r="D14" s="61"/>
    </row>
    <row r="15" spans="1:4" x14ac:dyDescent="0.25">
      <c r="A15" s="8" t="s">
        <v>46</v>
      </c>
      <c r="B15" s="61"/>
      <c r="C15" s="61"/>
      <c r="D15" s="61"/>
    </row>
    <row r="16" spans="1:4" x14ac:dyDescent="0.25">
      <c r="A16" s="8" t="s">
        <v>2</v>
      </c>
      <c r="B16" s="61"/>
      <c r="C16" s="61"/>
      <c r="D16" s="61"/>
    </row>
    <row r="17" spans="1:4" x14ac:dyDescent="0.25">
      <c r="A17" s="8" t="s">
        <v>5</v>
      </c>
      <c r="B17" s="61"/>
      <c r="C17" s="61"/>
      <c r="D17" s="61"/>
    </row>
    <row r="18" spans="1:4" ht="15.75" thickBot="1" x14ac:dyDescent="0.3">
      <c r="A18" s="2" t="s">
        <v>43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42</v>
      </c>
      <c r="B21" s="89"/>
      <c r="C21" s="89"/>
      <c r="D21" s="89"/>
    </row>
    <row r="22" spans="1:4" x14ac:dyDescent="0.25">
      <c r="A22" s="8" t="s">
        <v>9</v>
      </c>
      <c r="B22" s="89"/>
      <c r="C22" s="89"/>
      <c r="D22" s="89"/>
    </row>
    <row r="23" spans="1:4" x14ac:dyDescent="0.25">
      <c r="A23" s="8" t="s">
        <v>7</v>
      </c>
      <c r="B23" s="89"/>
      <c r="C23" s="89"/>
      <c r="D23" s="89"/>
    </row>
    <row r="24" spans="1:4" x14ac:dyDescent="0.25">
      <c r="A24" s="8" t="s">
        <v>47</v>
      </c>
      <c r="B24" s="89"/>
      <c r="C24" s="89"/>
      <c r="D24" s="89"/>
    </row>
    <row r="25" spans="1:4" x14ac:dyDescent="0.25">
      <c r="A25" s="8" t="s">
        <v>47</v>
      </c>
      <c r="B25" s="89"/>
      <c r="C25" s="89"/>
      <c r="D25" s="89"/>
    </row>
    <row r="26" spans="1:4" x14ac:dyDescent="0.25">
      <c r="A26" s="8" t="s">
        <v>8</v>
      </c>
      <c r="B26" s="89"/>
      <c r="C26" s="89"/>
      <c r="D26" s="89"/>
    </row>
    <row r="27" spans="1:4" x14ac:dyDescent="0.25">
      <c r="A27" s="8" t="s">
        <v>10</v>
      </c>
      <c r="B27" s="89"/>
      <c r="C27" s="89"/>
      <c r="D27" s="89"/>
    </row>
    <row r="28" spans="1:4" ht="15.75" thickBot="1" x14ac:dyDescent="0.3">
      <c r="A28" s="2" t="s">
        <v>44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284" t="s">
        <v>54</v>
      </c>
      <c r="B32" s="2" t="e">
        <f>B8</f>
        <v>#REF!</v>
      </c>
      <c r="C32" s="2" t="e">
        <f>C8</f>
        <v>#REF!</v>
      </c>
      <c r="D32" s="2" t="e">
        <f>D8</f>
        <v>#REF!</v>
      </c>
    </row>
    <row r="33" spans="1:4" ht="34.5" customHeight="1" x14ac:dyDescent="0.25">
      <c r="A33" s="284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35</v>
      </c>
      <c r="B35" s="61"/>
      <c r="C35" s="61"/>
      <c r="D35" s="61"/>
    </row>
    <row r="36" spans="1:4" x14ac:dyDescent="0.25">
      <c r="A36" s="8" t="s">
        <v>48</v>
      </c>
      <c r="B36" s="61"/>
      <c r="C36" s="61"/>
      <c r="D36" s="61"/>
    </row>
    <row r="37" spans="1:4" x14ac:dyDescent="0.25">
      <c r="A37" s="8" t="s">
        <v>49</v>
      </c>
      <c r="B37" s="61"/>
      <c r="C37" s="61"/>
      <c r="D37" s="61"/>
    </row>
    <row r="38" spans="1:4" x14ac:dyDescent="0.25">
      <c r="A38" s="8" t="s">
        <v>18</v>
      </c>
      <c r="B38" s="61"/>
      <c r="C38" s="61"/>
      <c r="D38" s="61"/>
    </row>
    <row r="39" spans="1:4" ht="15.75" thickBot="1" x14ac:dyDescent="0.3">
      <c r="A39" s="8" t="s">
        <v>50</v>
      </c>
      <c r="B39" s="73"/>
      <c r="C39" s="73"/>
      <c r="D39" s="73"/>
    </row>
    <row r="40" spans="1:4" x14ac:dyDescent="0.25">
      <c r="A40" s="2" t="s">
        <v>235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53</v>
      </c>
      <c r="B42" s="61"/>
      <c r="C42" s="61"/>
      <c r="D42" s="61"/>
    </row>
    <row r="43" spans="1:4" ht="15.75" thickBot="1" x14ac:dyDescent="0.3">
      <c r="A43" s="8" t="s">
        <v>51</v>
      </c>
      <c r="B43" s="73"/>
      <c r="C43" s="73"/>
      <c r="D43" s="73"/>
    </row>
    <row r="44" spans="1:4" x14ac:dyDescent="0.25">
      <c r="A44" s="2" t="s">
        <v>236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237</v>
      </c>
      <c r="B46" s="73"/>
      <c r="C46" s="73"/>
      <c r="D46" s="73"/>
    </row>
    <row r="47" spans="1:4" x14ac:dyDescent="0.25">
      <c r="A47" s="2" t="s">
        <v>238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239</v>
      </c>
      <c r="B49" s="6"/>
      <c r="C49" s="6"/>
      <c r="D49" s="6"/>
    </row>
    <row r="50" spans="1:4" ht="30" x14ac:dyDescent="0.25">
      <c r="A50" s="76" t="s">
        <v>52</v>
      </c>
      <c r="B50" s="61"/>
      <c r="C50" s="61"/>
      <c r="D50" s="61"/>
    </row>
    <row r="51" spans="1:4" x14ac:dyDescent="0.25">
      <c r="A51" s="8" t="s">
        <v>240</v>
      </c>
      <c r="B51" s="61"/>
      <c r="C51" s="61"/>
      <c r="D51" s="61"/>
    </row>
    <row r="52" spans="1:4" ht="15.75" thickBot="1" x14ac:dyDescent="0.3">
      <c r="A52" s="8" t="s">
        <v>241</v>
      </c>
      <c r="B52" s="73"/>
      <c r="C52" s="73"/>
      <c r="D52" s="73"/>
    </row>
    <row r="53" spans="1:4" x14ac:dyDescent="0.25">
      <c r="A53" s="90" t="s">
        <v>242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243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 t="e">
        <f>B32</f>
        <v>#REF!</v>
      </c>
      <c r="C58" s="2" t="e">
        <f>C32</f>
        <v>#REF!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55</v>
      </c>
      <c r="B61" s="61"/>
      <c r="C61" s="61"/>
      <c r="D61" s="61"/>
    </row>
    <row r="62" spans="1:4" x14ac:dyDescent="0.25">
      <c r="A62" s="8" t="s">
        <v>56</v>
      </c>
      <c r="B62" s="61"/>
      <c r="C62" s="61"/>
      <c r="D62" s="61"/>
    </row>
    <row r="63" spans="1:4" ht="15.75" thickBot="1" x14ac:dyDescent="0.3">
      <c r="A63" s="8" t="s">
        <v>57</v>
      </c>
      <c r="B63" s="73"/>
      <c r="C63" s="73"/>
      <c r="D63" s="73"/>
    </row>
    <row r="64" spans="1:4" x14ac:dyDescent="0.25">
      <c r="A64" s="2" t="s">
        <v>58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135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115</v>
      </c>
    </row>
    <row r="3" spans="1:4" x14ac:dyDescent="0.25">
      <c r="B3" s="10" t="s">
        <v>116</v>
      </c>
    </row>
    <row r="4" spans="1:4" x14ac:dyDescent="0.25">
      <c r="A4" s="7" t="s">
        <v>136</v>
      </c>
    </row>
    <row r="5" spans="1:4" x14ac:dyDescent="0.25">
      <c r="A5" s="7" t="s">
        <v>137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119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245</v>
      </c>
      <c r="B10" s="6">
        <f>SCI!C31</f>
        <v>1460</v>
      </c>
      <c r="C10" s="6">
        <f>SCI!D31</f>
        <v>1325</v>
      </c>
      <c r="D10" s="98"/>
    </row>
    <row r="11" spans="1:4" ht="15.75" thickBot="1" x14ac:dyDescent="0.3">
      <c r="A11" s="99" t="s">
        <v>92</v>
      </c>
      <c r="B11" s="73"/>
      <c r="C11" s="73"/>
      <c r="D11" s="98"/>
    </row>
    <row r="12" spans="1:4" x14ac:dyDescent="0.25">
      <c r="A12" s="100" t="s">
        <v>246</v>
      </c>
      <c r="B12" s="101" t="e">
        <f>B10/B11</f>
        <v>#DIV/0!</v>
      </c>
      <c r="C12" s="101" t="e">
        <f>C10/C11</f>
        <v>#DIV/0!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245</v>
      </c>
      <c r="B17" s="6">
        <f>SCI!C31</f>
        <v>1460</v>
      </c>
      <c r="C17" s="6">
        <f>SCI!D31</f>
        <v>1325</v>
      </c>
      <c r="D17" s="98"/>
    </row>
    <row r="18" spans="1:4" ht="15.75" thickBot="1" x14ac:dyDescent="0.3">
      <c r="A18" s="102" t="s">
        <v>117</v>
      </c>
      <c r="B18" s="73"/>
      <c r="C18" s="73"/>
      <c r="D18" s="98"/>
    </row>
    <row r="19" spans="1:4" x14ac:dyDescent="0.25">
      <c r="A19" s="100" t="s">
        <v>118</v>
      </c>
      <c r="B19" s="101" t="e">
        <f>B17/B18</f>
        <v>#DIV/0!</v>
      </c>
      <c r="C19" s="101" t="e">
        <f>C17/C18</f>
        <v>#DIV/0!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120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247</v>
      </c>
      <c r="B26" s="6" t="e">
        <f>SCI!#REF!</f>
        <v>#REF!</v>
      </c>
      <c r="C26" s="6" t="e">
        <f>SCI!#REF!</f>
        <v>#REF!</v>
      </c>
      <c r="D26" s="98"/>
    </row>
    <row r="27" spans="1:4" ht="15.75" thickBot="1" x14ac:dyDescent="0.3">
      <c r="A27" s="99" t="s">
        <v>92</v>
      </c>
      <c r="B27" s="73"/>
      <c r="C27" s="73"/>
      <c r="D27" s="98"/>
    </row>
    <row r="28" spans="1:4" x14ac:dyDescent="0.25">
      <c r="A28" s="100" t="s">
        <v>246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247</v>
      </c>
      <c r="B33" s="6" t="e">
        <f>SCI!#REF!</f>
        <v>#REF!</v>
      </c>
      <c r="C33" s="6" t="e">
        <f>SCI!#REF!</f>
        <v>#REF!</v>
      </c>
      <c r="D33" s="98"/>
    </row>
    <row r="34" spans="1:4" ht="15.75" thickBot="1" x14ac:dyDescent="0.3">
      <c r="A34" s="102" t="s">
        <v>117</v>
      </c>
      <c r="B34" s="73"/>
      <c r="C34" s="73"/>
      <c r="D34" s="98"/>
    </row>
    <row r="35" spans="1:4" x14ac:dyDescent="0.25">
      <c r="A35" s="100" t="s">
        <v>118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SCI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2024-04-24T08:15:39Z</cp:lastPrinted>
  <dcterms:created xsi:type="dcterms:W3CDTF">2014-09-10T09:06:56Z</dcterms:created>
  <dcterms:modified xsi:type="dcterms:W3CDTF">2024-04-24T11:38:05Z</dcterms:modified>
</cp:coreProperties>
</file>